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w\Desktop\Documents\ESTUDIO MONGE-CHAPPUIS\TRABAJOS\TRABAJOS 2019\CODICEN 2019\ESCUELAS\POR CEIP\URBANAS\ESCUELA 26\ORIGINALES ESCUELA 26 PDU\1- Información General\"/>
    </mc:Choice>
  </mc:AlternateContent>
  <bookViews>
    <workbookView xWindow="0" yWindow="0" windowWidth="20490" windowHeight="894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generico'!$B$2:$G$82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 iterateDelta="1E-4"/>
</workbook>
</file>

<file path=xl/calcChain.xml><?xml version="1.0" encoding="utf-8"?>
<calcChain xmlns="http://schemas.openxmlformats.org/spreadsheetml/2006/main">
  <c r="K38" i="43" l="1"/>
  <c r="G55" i="43"/>
  <c r="G52" i="43"/>
  <c r="G41" i="43"/>
  <c r="G40" i="43" l="1"/>
  <c r="G39" i="43"/>
  <c r="G30" i="43" l="1"/>
  <c r="G29" i="43" s="1"/>
  <c r="G28" i="43"/>
  <c r="G27" i="43"/>
  <c r="G26" i="43" s="1"/>
  <c r="K25" i="43" s="1"/>
  <c r="G37" i="43"/>
  <c r="G36" i="43"/>
  <c r="G35" i="43" l="1"/>
  <c r="G44" i="43"/>
  <c r="K42" i="43" s="1"/>
  <c r="G43" i="43" l="1"/>
  <c r="G24" i="43"/>
  <c r="G57" i="43" l="1"/>
  <c r="G21" i="43"/>
  <c r="G60" i="43" l="1"/>
  <c r="G59" i="43"/>
  <c r="G17" i="43"/>
  <c r="G56" i="43"/>
  <c r="K58" i="43" l="1"/>
  <c r="G53" i="43" l="1"/>
  <c r="G49" i="43"/>
  <c r="G47" i="43"/>
  <c r="G33" i="43"/>
  <c r="G51" i="43" l="1"/>
  <c r="K50" i="43" s="1"/>
  <c r="G32" i="43"/>
  <c r="K48" i="43"/>
  <c r="G46" i="43"/>
  <c r="K45" i="43" s="1"/>
  <c r="K34" i="43"/>
  <c r="G22" i="43"/>
  <c r="G19" i="43"/>
  <c r="G18" i="43" s="1"/>
  <c r="G15" i="43"/>
  <c r="G16" i="43"/>
  <c r="G14" i="43"/>
  <c r="G11" i="43"/>
  <c r="G12" i="43"/>
  <c r="K31" i="43" l="1"/>
  <c r="K20" i="43"/>
  <c r="K23" i="43"/>
  <c r="G13" i="43"/>
  <c r="G10" i="43"/>
  <c r="K9" i="43" l="1"/>
  <c r="K61" i="43" s="1"/>
  <c r="I41" i="43" l="1"/>
  <c r="I54" i="43"/>
  <c r="H41" i="43"/>
  <c r="H54" i="43"/>
  <c r="D64" i="43"/>
  <c r="D65" i="43" s="1"/>
  <c r="I39" i="43"/>
  <c r="H40" i="43"/>
  <c r="H39" i="43"/>
  <c r="I40" i="43"/>
  <c r="J38" i="43"/>
  <c r="I30" i="43"/>
  <c r="H30" i="43"/>
  <c r="H28" i="43"/>
  <c r="H37" i="43"/>
  <c r="I28" i="43"/>
  <c r="I37" i="43"/>
  <c r="H44" i="43"/>
  <c r="I44" i="43"/>
  <c r="J42" i="43"/>
  <c r="H27" i="43"/>
  <c r="I27" i="43"/>
  <c r="H24" i="43"/>
  <c r="H21" i="43"/>
  <c r="I24" i="43"/>
  <c r="I21" i="43"/>
  <c r="H57" i="43"/>
  <c r="I57" i="43"/>
  <c r="H15" i="43"/>
  <c r="I16" i="43"/>
  <c r="I15" i="43"/>
  <c r="I22" i="43"/>
  <c r="H53" i="43"/>
  <c r="I17" i="43"/>
  <c r="I53" i="43"/>
  <c r="H12" i="43"/>
  <c r="H14" i="43"/>
  <c r="H22" i="43"/>
  <c r="H36" i="43"/>
  <c r="I36" i="43"/>
  <c r="I14" i="43"/>
  <c r="H56" i="43"/>
  <c r="I19" i="43"/>
  <c r="I56" i="43"/>
  <c r="I60" i="43"/>
  <c r="H11" i="43"/>
  <c r="I11" i="43"/>
  <c r="H17" i="43"/>
  <c r="I59" i="43"/>
  <c r="I33" i="43"/>
  <c r="H60" i="43"/>
  <c r="I12" i="43"/>
  <c r="I47" i="43"/>
  <c r="H47" i="43"/>
  <c r="H59" i="43"/>
  <c r="H19" i="43"/>
  <c r="J9" i="43"/>
  <c r="H16" i="43"/>
  <c r="J48" i="43"/>
  <c r="J58" i="43"/>
  <c r="J50" i="43"/>
  <c r="J45" i="43"/>
  <c r="J20" i="43"/>
  <c r="J23" i="43"/>
  <c r="J31" i="43"/>
  <c r="H49" i="43"/>
  <c r="I49" i="43"/>
  <c r="H33" i="43"/>
  <c r="J34" i="43"/>
  <c r="J25" i="43"/>
  <c r="K7" i="43" l="1"/>
  <c r="K6" i="43"/>
  <c r="D66" i="43"/>
  <c r="D74" i="43"/>
  <c r="D78" i="43" s="1"/>
  <c r="J61" i="43"/>
  <c r="D68" i="43"/>
  <c r="D69" i="43" l="1"/>
  <c r="D70" i="43" s="1"/>
  <c r="D72" i="43" s="1"/>
  <c r="D75" i="43"/>
  <c r="D79" i="43" s="1"/>
  <c r="D76" i="43" l="1"/>
  <c r="D80" i="43"/>
  <c r="D82" i="43" s="1"/>
</calcChain>
</file>

<file path=xl/sharedStrings.xml><?xml version="1.0" encoding="utf-8"?>
<sst xmlns="http://schemas.openxmlformats.org/spreadsheetml/2006/main" count="173" uniqueCount="150">
  <si>
    <t>m2</t>
  </si>
  <si>
    <t>m3</t>
  </si>
  <si>
    <t>RUBRO</t>
  </si>
  <si>
    <t>A</t>
  </si>
  <si>
    <t>unidad</t>
  </si>
  <si>
    <t>CONTRAPISOS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</si>
  <si>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</si>
  <si>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</si>
  <si>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</si>
  <si>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</si>
  <si>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</si>
  <si>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</si>
  <si>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</si>
  <si>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</si>
  <si>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</si>
  <si>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</si>
  <si>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</si>
  <si>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</si>
  <si>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</si>
  <si>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</si>
  <si>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</si>
  <si>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</si>
  <si>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</si>
  <si>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</si>
  <si>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</si>
  <si>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</si>
  <si>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</si>
  <si>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</si>
  <si>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</si>
  <si>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</si>
  <si>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</si>
  <si>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% UNITARIO SOBRE TOTAL</t>
  </si>
  <si>
    <t>1.1</t>
  </si>
  <si>
    <t>1.3</t>
  </si>
  <si>
    <t>MATRIZ DE OFERTA</t>
  </si>
  <si>
    <t>Replanteo planialtimétrico</t>
  </si>
  <si>
    <t>VARIOS</t>
  </si>
  <si>
    <t>Servicio provisorio de OSE</t>
  </si>
  <si>
    <t>1.3.1</t>
  </si>
  <si>
    <t>1.3.2</t>
  </si>
  <si>
    <t xml:space="preserve">DEMOLICIONES </t>
  </si>
  <si>
    <t>PREPARACION DEL TERRENO</t>
  </si>
  <si>
    <t>REVESTIMIENTOS</t>
  </si>
  <si>
    <t>Pavimentos Exteriores</t>
  </si>
  <si>
    <t>INSTALACIONES PROVISORIAS</t>
  </si>
  <si>
    <t>REPLANTEO DE OBRA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</si>
  <si>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</si>
  <si>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</si>
  <si>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</si>
  <si>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Consumo de OSE</t>
  </si>
  <si>
    <t xml:space="preserve">Consumo de UTE </t>
  </si>
  <si>
    <t>1,1,2</t>
  </si>
  <si>
    <t>1.00</t>
  </si>
  <si>
    <t>2.00</t>
  </si>
  <si>
    <t>Relleno de nivelación del terreno</t>
  </si>
  <si>
    <t>IMPLANTACION EN OBRA</t>
  </si>
  <si>
    <t>1,3,4</t>
  </si>
  <si>
    <t>1,3,3</t>
  </si>
  <si>
    <t>MOVIMIENTO DE TIERRA</t>
  </si>
  <si>
    <t>ESTRUCTURAS</t>
  </si>
  <si>
    <t>m</t>
  </si>
  <si>
    <t>ESPACIOS EXTERIORES</t>
  </si>
  <si>
    <t>Sobre terreno</t>
  </si>
  <si>
    <t>Contrapiso hormigón armado C150 (Secc. 7- MCG MTOP)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</si>
  <si>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</si>
  <si>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</si>
  <si>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</si>
  <si>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</si>
  <si>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</si>
  <si>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</si>
  <si>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</si>
  <si>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</si>
  <si>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9.00</t>
  </si>
  <si>
    <t>% SUBRUBRO SOBRE TOTAL</t>
  </si>
  <si>
    <t>PRECIO TOTAL SUBRUBRO ($)</t>
  </si>
  <si>
    <t>9.3.2</t>
  </si>
  <si>
    <t>9,3,2,11</t>
  </si>
  <si>
    <t>18.00</t>
  </si>
  <si>
    <t>18.1</t>
  </si>
  <si>
    <t>RED DE DESAGÜES</t>
  </si>
  <si>
    <t>18,1,14</t>
  </si>
  <si>
    <t>21.00</t>
  </si>
  <si>
    <t xml:space="preserve">ESPACIOS EXTERIORES </t>
  </si>
  <si>
    <t>OBRAS EXTERIORES</t>
  </si>
  <si>
    <t>Equipamiento</t>
  </si>
  <si>
    <t>1,1,9</t>
  </si>
  <si>
    <t>Limpieza final de obra</t>
  </si>
  <si>
    <t>Cerramientos perimetrales</t>
  </si>
  <si>
    <t>24.00</t>
  </si>
  <si>
    <t>24.2</t>
  </si>
  <si>
    <t>24,2,4</t>
  </si>
  <si>
    <t>24,2,10</t>
  </si>
  <si>
    <t>26.00</t>
  </si>
  <si>
    <t>TOTAL</t>
  </si>
  <si>
    <t>M</t>
  </si>
  <si>
    <t>SUBTOTAL + IVA (C+F)</t>
  </si>
  <si>
    <t xml:space="preserve">Area de intervención </t>
  </si>
  <si>
    <t>%  incidencia s/ precio total</t>
  </si>
  <si>
    <t>RUBRO VARIOS</t>
  </si>
  <si>
    <t>Deposicion final y acarreo de escombros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</si>
  <si>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</si>
  <si>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</si>
  <si>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</si>
  <si>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</si>
  <si>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</si>
  <si>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</si>
  <si>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</si>
  <si>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(65,8% de G)</t>
  </si>
  <si>
    <t>LEYES SOCIALES (65,8% de H)</t>
  </si>
  <si>
    <t>2,1,7</t>
  </si>
  <si>
    <t>Excavación de muros de contención</t>
  </si>
  <si>
    <t>Muros de contención</t>
  </si>
  <si>
    <t>5,2,10</t>
  </si>
  <si>
    <t xml:space="preserve">Retiro de árboles </t>
  </si>
  <si>
    <t>24,2,12</t>
  </si>
  <si>
    <t>Papeleras</t>
  </si>
  <si>
    <t>Picado de contrapisos y pavimentos exteriores</t>
  </si>
  <si>
    <t xml:space="preserve">Luminaria tipo L1 (Incluye suministro e instalación) </t>
  </si>
  <si>
    <r>
      <t>Bancos  exteriores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de Hormigón Armado. Incluye fundaciones y viga de HA</t>
    </r>
  </si>
  <si>
    <t>17.00</t>
  </si>
  <si>
    <t>PINTURA</t>
  </si>
  <si>
    <t>Mampostería exterior</t>
  </si>
  <si>
    <t>17,1,20</t>
  </si>
  <si>
    <t>Membrana líquida impermeable color Blanco Sika o superior calidad. Incluye tratamiento previo de superficies.</t>
  </si>
  <si>
    <t>9,3,21</t>
  </si>
  <si>
    <t>ml</t>
  </si>
  <si>
    <t>Cordoneta de Hormigón Armado 15x10cm</t>
  </si>
  <si>
    <t>Muro contencion rampa</t>
  </si>
  <si>
    <t>5.5</t>
  </si>
  <si>
    <t>ESTRUCTURA DE ESCALERAS</t>
  </si>
  <si>
    <t>5,5,1</t>
  </si>
  <si>
    <t xml:space="preserve">Estructura de hormigón armado de escalera </t>
  </si>
  <si>
    <t>5,2,12</t>
  </si>
  <si>
    <r>
      <t>Cerco perimetral tejido olímpico. Altura 1,80m</t>
    </r>
    <r>
      <rPr>
        <sz val="12"/>
        <color rgb="FFFF0000"/>
        <rFont val="Arial"/>
        <family val="2"/>
      </rPr>
      <t>.</t>
    </r>
    <r>
      <rPr>
        <sz val="12"/>
        <rFont val="Arial"/>
        <family val="2"/>
      </rPr>
      <t xml:space="preserve"> Incluye fundaciones, postes prefabricados de HA y tejido galvanizado 5 x 7.5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</si>
  <si>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 xml:space="preserve"> REFORMA DE PATIO SUR</t>
    </r>
  </si>
  <si>
    <r>
      <rPr>
        <b/>
        <sz val="18"/>
        <color theme="0"/>
        <rFont val="Arial"/>
        <family val="2"/>
      </rPr>
      <t xml:space="preserve"> RUBRADO               ESCUELA 26 PAYSANDU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        </t>
    </r>
    <r>
      <rPr>
        <b/>
        <sz val="14"/>
        <rFont val="Arial"/>
        <family val="2"/>
      </rPr>
      <t xml:space="preserve">                              </t>
    </r>
  </si>
  <si>
    <t>745 m2</t>
  </si>
  <si>
    <t xml:space="preserve">15% DE OBRA IMPREVISTA </t>
  </si>
  <si>
    <t>Cartel de obra dimensiones 1,85m  x 0,84 m  Chapa Galvanizada</t>
  </si>
  <si>
    <t>Muro de contencion</t>
  </si>
  <si>
    <t>Baldosas de hormigón vibrado 40 x 40 Hopresa o superior calidad</t>
  </si>
  <si>
    <t>Cañeria de desague pluvial PVC 160 incuye pavimentado de Hormigón al final de la tubería.</t>
  </si>
  <si>
    <t>13.00</t>
  </si>
  <si>
    <t xml:space="preserve"> HERRERIA</t>
  </si>
  <si>
    <t>Portones de 80x80x3  (incluye suministro e instalación)</t>
  </si>
  <si>
    <t>13,2,1</t>
  </si>
  <si>
    <t>24,2,4,1</t>
  </si>
  <si>
    <t>Protección de tejido sobre muro de contención, largo 8,5m. Estructura de tubulares de 80x80x3. Altura 1,5m</t>
  </si>
  <si>
    <t>Baranda de escalera , largo 1,70m ,ambos lados de escalera, de caño de 2mm , 5cm de diametro (incluye suministro e instalación), H-85cm</t>
  </si>
  <si>
    <t>Baranda de rampa, lado norte, 8m de largo, caño de 2mm pulido, altura 85cm desde NPT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</si>
</sst>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b/>
      <sz val="10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9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6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4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170" fontId="112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7" fillId="0" borderId="36" xfId="0" applyNumberFormat="1" applyFont="1" applyFill="1" applyBorder="1" applyAlignment="1">
      <alignment horizontal="center"/>
    </xf>
    <xf numFmtId="4" fontId="101" fillId="0" borderId="42" xfId="0" applyNumberFormat="1" applyFont="1" applyFill="1" applyBorder="1"/>
    <xf numFmtId="0" fontId="101" fillId="0" borderId="39" xfId="17901" applyFont="1" applyBorder="1" applyAlignment="1">
      <alignment horizontal="left" vertic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2" fillId="52" borderId="25" xfId="47864" applyFont="1" applyFill="1" applyBorder="1" applyAlignment="1">
      <alignment horizontal="center" vertical="center" wrapText="1"/>
    </xf>
    <xf numFmtId="0" fontId="122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6" fillId="50" borderId="44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0" fontId="116" fillId="54" borderId="46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207" fontId="111" fillId="0" borderId="48" xfId="47863" applyNumberFormat="1" applyFont="1" applyBorder="1" applyAlignment="1">
      <alignment horizontal="right" indent="1"/>
    </xf>
    <xf numFmtId="4" fontId="23" fillId="51" borderId="46" xfId="0" applyNumberFormat="1" applyFont="1" applyFill="1" applyBorder="1" applyAlignment="1">
      <alignment horizontal="center"/>
    </xf>
    <xf numFmtId="207" fontId="111" fillId="0" borderId="45" xfId="47863" applyNumberFormat="1" applyFont="1" applyBorder="1" applyAlignment="1">
      <alignment horizontal="right" indent="1"/>
    </xf>
    <xf numFmtId="0" fontId="23" fillId="51" borderId="46" xfId="17901" applyFont="1" applyFill="1" applyBorder="1" applyAlignment="1">
      <alignment horizontal="center"/>
    </xf>
    <xf numFmtId="0" fontId="23" fillId="0" borderId="44" xfId="1790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0" fontId="23" fillId="0" borderId="44" xfId="47869" applyFont="1" applyFill="1" applyBorder="1" applyAlignment="1">
      <alignment horizontal="center"/>
    </xf>
    <xf numFmtId="207" fontId="111" fillId="0" borderId="45" xfId="47863" applyNumberFormat="1" applyFont="1" applyFill="1" applyBorder="1" applyAlignment="1">
      <alignment horizontal="right" indent="1"/>
    </xf>
    <xf numFmtId="4" fontId="23" fillId="0" borderId="44" xfId="17901" applyNumberFormat="1" applyFont="1" applyFill="1" applyBorder="1" applyAlignment="1">
      <alignment horizontal="center"/>
    </xf>
    <xf numFmtId="4" fontId="23" fillId="0" borderId="53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6" fillId="57" borderId="44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7" fontId="111" fillId="50" borderId="61" xfId="47863" applyNumberFormat="1" applyFont="1" applyFill="1" applyBorder="1" applyAlignment="1">
      <alignment horizontal="right" indent="1"/>
    </xf>
    <xf numFmtId="0" fontId="122" fillId="52" borderId="64" xfId="47863" applyFont="1" applyFill="1" applyBorder="1" applyAlignment="1">
      <alignment horizontal="center" vertical="center" wrapText="1"/>
    </xf>
    <xf numFmtId="0" fontId="23" fillId="0" borderId="65" xfId="47863" applyNumberFormat="1" applyFont="1" applyBorder="1" applyAlignment="1">
      <alignment horizontal="right" indent="1"/>
    </xf>
    <xf numFmtId="207" fontId="111" fillId="0" borderId="65" xfId="47863" applyNumberFormat="1" applyFont="1" applyBorder="1" applyAlignment="1">
      <alignment horizontal="right" indent="1"/>
    </xf>
    <xf numFmtId="207" fontId="111" fillId="0" borderId="34" xfId="47863" applyNumberFormat="1" applyFont="1" applyBorder="1" applyAlignment="1">
      <alignment horizontal="right" indent="1"/>
    </xf>
    <xf numFmtId="207" fontId="111" fillId="0" borderId="66" xfId="47863" applyNumberFormat="1" applyFont="1" applyBorder="1" applyAlignment="1">
      <alignment horizontal="right" indent="1"/>
    </xf>
    <xf numFmtId="207" fontId="111" fillId="0" borderId="33" xfId="47863" applyNumberFormat="1" applyFont="1" applyBorder="1" applyAlignment="1">
      <alignment horizontal="right" indent="1"/>
    </xf>
    <xf numFmtId="207" fontId="111" fillId="0" borderId="31" xfId="47863" applyNumberFormat="1" applyFont="1" applyBorder="1" applyAlignment="1">
      <alignment horizontal="right" indent="1"/>
    </xf>
    <xf numFmtId="207" fontId="111" fillId="0" borderId="61" xfId="47863" applyNumberFormat="1" applyFont="1" applyBorder="1" applyAlignment="1">
      <alignment horizontal="right" indent="1"/>
    </xf>
    <xf numFmtId="207" fontId="111" fillId="0" borderId="31" xfId="47863" applyNumberFormat="1" applyFont="1" applyFill="1" applyBorder="1" applyAlignment="1">
      <alignment horizontal="right" indent="1"/>
    </xf>
    <xf numFmtId="0" fontId="122" fillId="52" borderId="47" xfId="47863" applyFont="1" applyFill="1" applyBorder="1" applyAlignment="1">
      <alignment horizontal="center" vertical="center" wrapText="1"/>
    </xf>
    <xf numFmtId="0" fontId="111" fillId="53" borderId="67" xfId="47863" applyFont="1" applyFill="1" applyBorder="1"/>
    <xf numFmtId="4" fontId="23" fillId="0" borderId="45" xfId="47841" applyNumberFormat="1" applyFont="1" applyFill="1" applyBorder="1" applyAlignment="1">
      <alignment horizontal="center"/>
    </xf>
    <xf numFmtId="207" fontId="111" fillId="0" borderId="60" xfId="47863" applyNumberFormat="1" applyFont="1" applyFill="1" applyBorder="1" applyAlignment="1">
      <alignment horizontal="right" indent="1"/>
    </xf>
    <xf numFmtId="207" fontId="111" fillId="0" borderId="69" xfId="47863" applyNumberFormat="1" applyFont="1" applyBorder="1" applyAlignment="1">
      <alignment horizontal="right" indent="1"/>
    </xf>
    <xf numFmtId="207" fontId="111" fillId="0" borderId="60" xfId="47863" applyNumberFormat="1" applyFont="1" applyBorder="1" applyAlignment="1">
      <alignment horizontal="right" indent="1"/>
    </xf>
    <xf numFmtId="207" fontId="111" fillId="50" borderId="68" xfId="47863" applyNumberFormat="1" applyFont="1" applyFill="1" applyBorder="1" applyAlignment="1">
      <alignment horizontal="right" indent="1"/>
    </xf>
    <xf numFmtId="0" fontId="116" fillId="50" borderId="32" xfId="17901" applyFont="1" applyFill="1" applyBorder="1"/>
    <xf numFmtId="0" fontId="23" fillId="0" borderId="62" xfId="17901" applyFont="1" applyFill="1" applyBorder="1"/>
    <xf numFmtId="0" fontId="23" fillId="0" borderId="32" xfId="17901" applyFont="1" applyFill="1" applyBorder="1"/>
    <xf numFmtId="0" fontId="116" fillId="54" borderId="62" xfId="17901" applyFont="1" applyFill="1" applyBorder="1"/>
    <xf numFmtId="0" fontId="23" fillId="0" borderId="62" xfId="17901" applyFont="1" applyBorder="1"/>
    <xf numFmtId="0" fontId="23" fillId="0" borderId="63" xfId="17901" applyFont="1" applyBorder="1"/>
    <xf numFmtId="0" fontId="23" fillId="0" borderId="41" xfId="17901" applyFont="1" applyFill="1" applyBorder="1"/>
    <xf numFmtId="0" fontId="116" fillId="57" borderId="32" xfId="17901" applyFont="1" applyFill="1" applyBorder="1"/>
    <xf numFmtId="0" fontId="23" fillId="0" borderId="63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55" xfId="17901" applyFont="1" applyFill="1" applyBorder="1"/>
    <xf numFmtId="0" fontId="23" fillId="0" borderId="46" xfId="17901" applyFont="1" applyBorder="1" applyAlignment="1">
      <alignment horizontal="center"/>
    </xf>
    <xf numFmtId="0" fontId="23" fillId="0" borderId="44" xfId="17901" applyFont="1" applyBorder="1" applyAlignment="1">
      <alignment horizontal="center"/>
    </xf>
    <xf numFmtId="0" fontId="23" fillId="0" borderId="70" xfId="17901" applyFont="1" applyBorder="1" applyAlignment="1">
      <alignment horizontal="center"/>
    </xf>
    <xf numFmtId="0" fontId="23" fillId="0" borderId="47" xfId="17901" applyFont="1" applyBorder="1" applyAlignment="1">
      <alignment horizontal="center"/>
    </xf>
    <xf numFmtId="0" fontId="23" fillId="57" borderId="50" xfId="17901" applyFont="1" applyFill="1" applyBorder="1" applyAlignment="1">
      <alignment horizontal="center"/>
    </xf>
    <xf numFmtId="0" fontId="23" fillId="50" borderId="52" xfId="17901" applyFont="1" applyFill="1" applyBorder="1" applyAlignment="1">
      <alignment horizontal="center"/>
    </xf>
    <xf numFmtId="4" fontId="23" fillId="50" borderId="52" xfId="0" applyNumberFormat="1" applyFont="1" applyFill="1" applyBorder="1" applyAlignment="1">
      <alignment horizontal="center"/>
    </xf>
    <xf numFmtId="0" fontId="23" fillId="0" borderId="52" xfId="17901" applyFont="1" applyBorder="1" applyAlignment="1">
      <alignment horizontal="center"/>
    </xf>
    <xf numFmtId="0" fontId="23" fillId="0" borderId="72" xfId="17901" applyFont="1" applyFill="1" applyBorder="1" applyAlignment="1">
      <alignment horizontal="center"/>
    </xf>
    <xf numFmtId="2" fontId="111" fillId="53" borderId="28" xfId="47863" applyNumberFormat="1" applyFont="1" applyFill="1" applyBorder="1"/>
    <xf numFmtId="0" fontId="23" fillId="0" borderId="60" xfId="47863" applyNumberFormat="1" applyFont="1" applyBorder="1" applyAlignment="1">
      <alignment horizontal="right" indent="1"/>
    </xf>
    <xf numFmtId="0" fontId="23" fillId="0" borderId="70" xfId="17901" applyFont="1" applyFill="1" applyBorder="1" applyAlignment="1">
      <alignment horizontal="center"/>
    </xf>
    <xf numFmtId="4" fontId="23" fillId="50" borderId="61" xfId="0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51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52" xfId="17901" applyFont="1" applyFill="1" applyBorder="1" applyAlignment="1">
      <alignment horizontal="center"/>
    </xf>
    <xf numFmtId="3" fontId="23" fillId="54" borderId="61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51" xfId="47863" applyNumberFormat="1" applyFont="1" applyFill="1" applyBorder="1" applyAlignment="1"/>
    <xf numFmtId="207" fontId="111" fillId="54" borderId="61" xfId="47863" applyNumberFormat="1" applyFont="1" applyFill="1" applyBorder="1" applyAlignment="1">
      <alignment horizontal="right" indent="1"/>
    </xf>
    <xf numFmtId="207" fontId="111" fillId="54" borderId="68" xfId="47863" applyNumberFormat="1" applyFont="1" applyFill="1" applyBorder="1" applyAlignment="1">
      <alignment horizontal="right" indent="1"/>
    </xf>
    <xf numFmtId="0" fontId="23" fillId="50" borderId="50" xfId="17901" applyFont="1" applyFill="1" applyBorder="1" applyAlignment="1">
      <alignment horizontal="center"/>
    </xf>
    <xf numFmtId="2" fontId="111" fillId="50" borderId="51" xfId="47863" applyNumberFormat="1" applyFont="1" applyFill="1" applyBorder="1" applyAlignment="1">
      <alignment horizontal="right" indent="1"/>
    </xf>
    <xf numFmtId="0" fontId="23" fillId="57" borderId="71" xfId="17901" applyFont="1" applyFill="1" applyBorder="1" applyAlignment="1">
      <alignment horizontal="center"/>
    </xf>
    <xf numFmtId="3" fontId="23" fillId="57" borderId="38" xfId="47841" applyNumberFormat="1" applyFont="1" applyFill="1" applyBorder="1" applyAlignment="1">
      <alignment horizontal="right"/>
    </xf>
    <xf numFmtId="207" fontId="111" fillId="57" borderId="38" xfId="47863" applyNumberFormat="1" applyFont="1" applyFill="1" applyBorder="1" applyAlignment="1">
      <alignment horizontal="right" indent="1"/>
    </xf>
    <xf numFmtId="207" fontId="111" fillId="57" borderId="49" xfId="47863" applyNumberFormat="1" applyFont="1" applyFill="1" applyBorder="1" applyAlignment="1">
      <alignment horizontal="right" indent="1"/>
    </xf>
    <xf numFmtId="207" fontId="111" fillId="57" borderId="61" xfId="47863" applyNumberFormat="1" applyFont="1" applyFill="1" applyBorder="1" applyAlignment="1">
      <alignment horizontal="right" indent="1"/>
    </xf>
    <xf numFmtId="207" fontId="111" fillId="57" borderId="68" xfId="47863" applyNumberFormat="1" applyFont="1" applyFill="1" applyBorder="1" applyAlignment="1">
      <alignment horizontal="right" indent="1"/>
    </xf>
    <xf numFmtId="207" fontId="111" fillId="50" borderId="38" xfId="47863" applyNumberFormat="1" applyFont="1" applyFill="1" applyBorder="1" applyAlignment="1">
      <alignment horizontal="right" indent="1"/>
    </xf>
    <xf numFmtId="207" fontId="111" fillId="50" borderId="49" xfId="47863" applyNumberFormat="1" applyFont="1" applyFill="1" applyBorder="1" applyAlignment="1">
      <alignment horizontal="right" indent="1"/>
    </xf>
    <xf numFmtId="207" fontId="111" fillId="57" borderId="71" xfId="47863" applyNumberFormat="1" applyFont="1" applyFill="1" applyBorder="1" applyAlignment="1">
      <alignment horizontal="right" indent="1"/>
    </xf>
    <xf numFmtId="2" fontId="116" fillId="57" borderId="44" xfId="17901" applyNumberFormat="1" applyFont="1" applyFill="1" applyBorder="1" applyAlignment="1">
      <alignment horizontal="center"/>
    </xf>
    <xf numFmtId="189" fontId="116" fillId="50" borderId="44" xfId="0" applyNumberFormat="1" applyFont="1" applyFill="1" applyBorder="1" applyAlignment="1">
      <alignment horizontal="center"/>
    </xf>
    <xf numFmtId="2" fontId="111" fillId="57" borderId="49" xfId="47863" applyNumberFormat="1" applyFont="1" applyFill="1" applyBorder="1" applyAlignment="1">
      <alignment horizontal="right"/>
    </xf>
    <xf numFmtId="0" fontId="111" fillId="57" borderId="38" xfId="47863" applyNumberFormat="1" applyFont="1" applyFill="1" applyBorder="1" applyAlignment="1">
      <alignment horizontal="right" indent="1"/>
    </xf>
    <xf numFmtId="0" fontId="116" fillId="57" borderId="60" xfId="17901" applyFont="1" applyFill="1" applyBorder="1"/>
    <xf numFmtId="4" fontId="23" fillId="0" borderId="74" xfId="0" applyNumberFormat="1" applyFont="1" applyFill="1" applyBorder="1"/>
    <xf numFmtId="0" fontId="23" fillId="0" borderId="74" xfId="17901" applyFont="1" applyFill="1" applyBorder="1"/>
    <xf numFmtId="207" fontId="111" fillId="0" borderId="75" xfId="47863" applyNumberFormat="1" applyFont="1" applyFill="1" applyBorder="1" applyAlignment="1">
      <alignment horizontal="right" indent="1"/>
    </xf>
    <xf numFmtId="207" fontId="111" fillId="0" borderId="73" xfId="47863" applyNumberFormat="1" applyFont="1" applyFill="1" applyBorder="1" applyAlignment="1">
      <alignment horizontal="right" indent="1"/>
    </xf>
    <xf numFmtId="4" fontId="115" fillId="0" borderId="56" xfId="47863" applyNumberFormat="1" applyFont="1" applyBorder="1" applyAlignment="1">
      <alignment horizontal="center"/>
    </xf>
    <xf numFmtId="4" fontId="23" fillId="0" borderId="54" xfId="47841" applyNumberFormat="1" applyFont="1" applyFill="1" applyBorder="1" applyAlignment="1">
      <alignment horizontal="center"/>
    </xf>
    <xf numFmtId="4" fontId="23" fillId="0" borderId="56" xfId="4784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10" fontId="111" fillId="57" borderId="38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3" applyNumberFormat="1" applyFont="1" applyBorder="1"/>
    <xf numFmtId="10" fontId="112" fillId="0" borderId="0" xfId="0" applyNumberFormat="1" applyFont="1" applyAlignment="1">
      <alignment horizontal="left" vertical="center" indent="9"/>
    </xf>
    <xf numFmtId="230" fontId="23" fillId="0" borderId="65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3" applyNumberFormat="1" applyFont="1" applyFill="1" applyBorder="1" applyAlignment="1">
      <alignment horizontal="right" indent="1"/>
    </xf>
    <xf numFmtId="230" fontId="110" fillId="53" borderId="27" xfId="47863" applyNumberFormat="1" applyFont="1" applyFill="1" applyBorder="1" applyAlignment="1">
      <alignment horizontal="center"/>
    </xf>
    <xf numFmtId="230" fontId="111" fillId="53" borderId="27" xfId="47863" applyNumberFormat="1" applyFont="1" applyFill="1" applyBorder="1"/>
    <xf numFmtId="230" fontId="111" fillId="50" borderId="31" xfId="47863" applyNumberFormat="1" applyFont="1" applyFill="1" applyBorder="1" applyAlignment="1">
      <alignment horizontal="right" indent="1"/>
    </xf>
    <xf numFmtId="230" fontId="23" fillId="50" borderId="31" xfId="47841" applyNumberFormat="1" applyFont="1" applyFill="1" applyBorder="1" applyAlignment="1">
      <alignment horizontal="right"/>
    </xf>
    <xf numFmtId="230" fontId="111" fillId="55" borderId="27" xfId="47863" applyNumberFormat="1" applyFont="1" applyFill="1" applyBorder="1"/>
    <xf numFmtId="230" fontId="111" fillId="57" borderId="31" xfId="47863" applyNumberFormat="1" applyFont="1" applyFill="1" applyBorder="1" applyAlignment="1">
      <alignment horizontal="right" indent="1"/>
    </xf>
    <xf numFmtId="230" fontId="23" fillId="57" borderId="31" xfId="47841" applyNumberFormat="1" applyFont="1" applyFill="1" applyBorder="1" applyAlignment="1">
      <alignment horizontal="right"/>
    </xf>
    <xf numFmtId="230" fontId="23" fillId="0" borderId="72" xfId="47863" applyNumberFormat="1" applyFont="1" applyBorder="1" applyAlignment="1">
      <alignment horizontal="center"/>
    </xf>
    <xf numFmtId="230" fontId="23" fillId="0" borderId="54" xfId="0" applyNumberFormat="1" applyFont="1" applyBorder="1" applyAlignment="1">
      <alignment horizontal="center"/>
    </xf>
    <xf numFmtId="207" fontId="111" fillId="53" borderId="27" xfId="47863" applyNumberFormat="1" applyFont="1" applyFill="1" applyBorder="1"/>
    <xf numFmtId="207" fontId="111" fillId="55" borderId="27" xfId="47863" applyNumberFormat="1" applyFont="1" applyFill="1" applyBorder="1"/>
    <xf numFmtId="207" fontId="115" fillId="0" borderId="40" xfId="47863" applyNumberFormat="1" applyFont="1" applyBorder="1" applyAlignment="1">
      <alignment horizontal="center"/>
    </xf>
    <xf numFmtId="10" fontId="110" fillId="0" borderId="0" xfId="47863" applyNumberFormat="1" applyFont="1" applyBorder="1" applyAlignment="1">
      <alignment horizontal="center"/>
    </xf>
    <xf numFmtId="10" fontId="110" fillId="0" borderId="76" xfId="47863" applyNumberFormat="1" applyFont="1" applyBorder="1" applyAlignment="1">
      <alignment horizontal="center"/>
    </xf>
    <xf numFmtId="2" fontId="107" fillId="0" borderId="35" xfId="17901" applyNumberFormat="1" applyFont="1" applyBorder="1" applyAlignment="1">
      <alignment vertical="center"/>
    </xf>
    <xf numFmtId="2" fontId="107" fillId="0" borderId="36" xfId="17901" applyNumberFormat="1" applyFont="1" applyBorder="1" applyAlignment="1">
      <alignment vertical="center"/>
    </xf>
    <xf numFmtId="2" fontId="107" fillId="0" borderId="36" xfId="17901" applyNumberFormat="1" applyFont="1" applyFill="1" applyBorder="1" applyAlignment="1">
      <alignment vertical="center"/>
    </xf>
    <xf numFmtId="2" fontId="108" fillId="0" borderId="36" xfId="17901" applyNumberFormat="1" applyFont="1" applyBorder="1" applyAlignment="1">
      <alignment vertical="center"/>
    </xf>
    <xf numFmtId="2" fontId="108" fillId="0" borderId="36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6" xfId="17901" applyNumberFormat="1" applyFont="1" applyFill="1" applyBorder="1" applyAlignment="1">
      <alignment vertical="center"/>
    </xf>
    <xf numFmtId="2" fontId="108" fillId="50" borderId="36" xfId="17901" applyNumberFormat="1" applyFont="1" applyFill="1" applyBorder="1" applyAlignment="1">
      <alignment vertical="center"/>
    </xf>
    <xf numFmtId="2" fontId="7" fillId="50" borderId="36" xfId="17901" applyNumberFormat="1" applyFont="1" applyFill="1" applyBorder="1" applyAlignment="1">
      <alignment vertical="center"/>
    </xf>
    <xf numFmtId="2" fontId="101" fillId="0" borderId="36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6" xfId="0" applyNumberFormat="1" applyFont="1" applyFill="1" applyBorder="1" applyAlignment="1">
      <alignment horizontal="center"/>
    </xf>
    <xf numFmtId="0" fontId="108" fillId="0" borderId="36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6" xfId="17901" applyNumberFormat="1" applyFont="1" applyFill="1" applyBorder="1" applyAlignment="1">
      <alignment vertical="center"/>
    </xf>
    <xf numFmtId="2" fontId="108" fillId="0" borderId="89" xfId="17901" applyNumberFormat="1" applyFont="1" applyFill="1" applyBorder="1" applyAlignment="1">
      <alignment vertical="center"/>
    </xf>
    <xf numFmtId="0" fontId="101" fillId="50" borderId="36" xfId="17901" applyFont="1" applyFill="1" applyBorder="1" applyAlignment="1">
      <alignment horizontal="center"/>
    </xf>
    <xf numFmtId="0" fontId="7" fillId="50" borderId="73" xfId="17901" applyFont="1" applyFill="1" applyBorder="1" applyAlignment="1">
      <alignment horizontal="left" vertical="center"/>
    </xf>
    <xf numFmtId="0" fontId="108" fillId="0" borderId="36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3" fillId="56" borderId="80" xfId="47864" applyFont="1" applyFill="1" applyBorder="1" applyAlignment="1">
      <alignment horizontal="center" vertical="center" wrapText="1"/>
    </xf>
    <xf numFmtId="0" fontId="123" fillId="56" borderId="84" xfId="47864" applyFont="1" applyFill="1" applyBorder="1" applyAlignment="1">
      <alignment horizontal="center" vertical="center" wrapText="1"/>
    </xf>
    <xf numFmtId="0" fontId="123" fillId="56" borderId="88" xfId="47864" applyFont="1" applyFill="1" applyBorder="1" applyAlignment="1">
      <alignment horizontal="center" vertical="center" wrapText="1"/>
    </xf>
    <xf numFmtId="10" fontId="123" fillId="56" borderId="80" xfId="47864" applyNumberFormat="1" applyFont="1" applyFill="1" applyBorder="1" applyAlignment="1">
      <alignment horizontal="center" vertical="center" wrapText="1"/>
    </xf>
    <xf numFmtId="10" fontId="123" fillId="56" borderId="84" xfId="47864" applyNumberFormat="1" applyFont="1" applyFill="1" applyBorder="1" applyAlignment="1">
      <alignment horizontal="center" vertical="center" wrapText="1"/>
    </xf>
    <xf numFmtId="10" fontId="123" fillId="56" borderId="88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230" fontId="23" fillId="0" borderId="75" xfId="47863" applyNumberFormat="1" applyFont="1" applyBorder="1" applyAlignment="1">
      <alignment horizontal="center"/>
    </xf>
    <xf numFmtId="230" fontId="23" fillId="0" borderId="92" xfId="0" applyNumberFormat="1" applyFont="1" applyBorder="1" applyAlignment="1">
      <alignment horizontal="center"/>
    </xf>
    <xf numFmtId="207" fontId="111" fillId="50" borderId="73" xfId="47863" applyNumberFormat="1" applyFont="1" applyFill="1" applyBorder="1" applyAlignment="1">
      <alignment horizontal="right" indent="1"/>
    </xf>
    <xf numFmtId="207" fontId="111" fillId="0" borderId="73" xfId="47863" applyNumberFormat="1" applyFont="1" applyBorder="1" applyAlignment="1">
      <alignment horizontal="right" indent="1"/>
    </xf>
    <xf numFmtId="0" fontId="23" fillId="0" borderId="93" xfId="17901" applyFont="1" applyFill="1" applyBorder="1" applyAlignment="1">
      <alignment horizontal="center"/>
    </xf>
    <xf numFmtId="4" fontId="23" fillId="0" borderId="0" xfId="0" applyNumberFormat="1" applyFont="1" applyFill="1" applyBorder="1" applyAlignment="1">
      <alignment horizontal="center"/>
    </xf>
    <xf numFmtId="4" fontId="23" fillId="0" borderId="55" xfId="0" applyNumberFormat="1" applyFont="1" applyFill="1" applyBorder="1" applyAlignment="1">
      <alignment horizontal="center"/>
    </xf>
    <xf numFmtId="4" fontId="23" fillId="55" borderId="94" xfId="0" applyNumberFormat="1" applyFont="1" applyFill="1" applyBorder="1" applyAlignment="1">
      <alignment horizontal="right"/>
    </xf>
    <xf numFmtId="0" fontId="111" fillId="55" borderId="94" xfId="47863" applyFont="1" applyFill="1" applyBorder="1"/>
    <xf numFmtId="230" fontId="111" fillId="55" borderId="94" xfId="47863" applyNumberFormat="1" applyFont="1" applyFill="1" applyBorder="1"/>
    <xf numFmtId="207" fontId="111" fillId="55" borderId="94" xfId="47863" applyNumberFormat="1" applyFont="1" applyFill="1" applyBorder="1"/>
    <xf numFmtId="2" fontId="111" fillId="55" borderId="95" xfId="47863" applyNumberFormat="1" applyFont="1" applyFill="1" applyBorder="1"/>
    <xf numFmtId="4" fontId="23" fillId="0" borderId="92" xfId="47841" applyNumberFormat="1" applyFont="1" applyFill="1" applyBorder="1" applyAlignment="1">
      <alignment horizontal="center"/>
    </xf>
    <xf numFmtId="207" fontId="111" fillId="0" borderId="92" xfId="47863" applyNumberFormat="1" applyFont="1" applyBorder="1" applyAlignment="1">
      <alignment horizontal="right" indent="1"/>
    </xf>
    <xf numFmtId="4" fontId="23" fillId="0" borderId="0" xfId="0" applyNumberFormat="1" applyFont="1" applyFill="1" applyBorder="1"/>
    <xf numFmtId="4" fontId="116" fillId="55" borderId="94" xfId="0" applyNumberFormat="1" applyFont="1" applyFill="1" applyBorder="1" applyAlignment="1">
      <alignment horizontal="left"/>
    </xf>
    <xf numFmtId="4" fontId="23" fillId="0" borderId="96" xfId="47841" applyNumberFormat="1" applyFont="1" applyFill="1" applyBorder="1" applyAlignment="1">
      <alignment horizontal="center"/>
    </xf>
    <xf numFmtId="4" fontId="23" fillId="0" borderId="48" xfId="47841" applyNumberFormat="1" applyFont="1" applyFill="1" applyBorder="1" applyAlignment="1">
      <alignment horizontal="center"/>
    </xf>
    <xf numFmtId="230" fontId="23" fillId="0" borderId="66" xfId="47863" applyNumberFormat="1" applyFont="1" applyBorder="1" applyAlignment="1">
      <alignment horizontal="center"/>
    </xf>
    <xf numFmtId="230" fontId="23" fillId="0" borderId="97" xfId="0" applyNumberFormat="1" applyFont="1" applyBorder="1" applyAlignment="1">
      <alignment horizontal="center"/>
    </xf>
    <xf numFmtId="4" fontId="23" fillId="55" borderId="94" xfId="0" applyNumberFormat="1" applyFont="1" applyFill="1" applyBorder="1" applyAlignment="1">
      <alignment horizontal="center"/>
    </xf>
    <xf numFmtId="4" fontId="116" fillId="55" borderId="98" xfId="0" applyNumberFormat="1" applyFont="1" applyFill="1" applyBorder="1" applyAlignment="1">
      <alignment horizontal="center"/>
    </xf>
    <xf numFmtId="0" fontId="116" fillId="57" borderId="46" xfId="17901" applyFont="1" applyFill="1" applyBorder="1" applyAlignment="1">
      <alignment horizontal="center"/>
    </xf>
    <xf numFmtId="0" fontId="116" fillId="57" borderId="74" xfId="17901" applyFont="1" applyFill="1" applyBorder="1"/>
    <xf numFmtId="0" fontId="23" fillId="57" borderId="52" xfId="17901" applyFont="1" applyFill="1" applyBorder="1" applyAlignment="1">
      <alignment horizontal="center"/>
    </xf>
    <xf numFmtId="3" fontId="23" fillId="57" borderId="73" xfId="47841" applyNumberFormat="1" applyFont="1" applyFill="1" applyBorder="1" applyAlignment="1">
      <alignment horizontal="right"/>
    </xf>
    <xf numFmtId="207" fontId="111" fillId="57" borderId="73" xfId="47863" applyNumberFormat="1" applyFont="1" applyFill="1" applyBorder="1" applyAlignment="1">
      <alignment horizontal="right" indent="1"/>
    </xf>
    <xf numFmtId="2" fontId="111" fillId="57" borderId="68" xfId="47863" applyNumberFormat="1" applyFont="1" applyFill="1" applyBorder="1" applyAlignment="1">
      <alignment horizontal="right" indent="1"/>
    </xf>
    <xf numFmtId="230" fontId="111" fillId="57" borderId="73" xfId="47863" applyNumberFormat="1" applyFont="1" applyFill="1" applyBorder="1" applyAlignment="1">
      <alignment horizontal="right" indent="1"/>
    </xf>
    <xf numFmtId="230" fontId="23" fillId="57" borderId="73" xfId="47841" applyNumberFormat="1" applyFont="1" applyFill="1" applyBorder="1" applyAlignment="1">
      <alignment horizontal="right"/>
    </xf>
    <xf numFmtId="4" fontId="23" fillId="0" borderId="46" xfId="17901" applyNumberFormat="1" applyFont="1" applyFill="1" applyBorder="1" applyAlignment="1">
      <alignment horizontal="center"/>
    </xf>
    <xf numFmtId="207" fontId="111" fillId="0" borderId="75" xfId="47863" applyNumberFormat="1" applyFont="1" applyBorder="1" applyAlignment="1">
      <alignment horizontal="right" indent="1"/>
    </xf>
    <xf numFmtId="4" fontId="126" fillId="0" borderId="0" xfId="47839" applyNumberFormat="1" applyFont="1" applyBorder="1" applyAlignment="1">
      <alignment horizontal="right"/>
    </xf>
    <xf numFmtId="2" fontId="7" fillId="50" borderId="89" xfId="17901" applyNumberFormat="1" applyFont="1" applyFill="1" applyBorder="1" applyAlignment="1">
      <alignment vertical="center"/>
    </xf>
    <xf numFmtId="4" fontId="126" fillId="0" borderId="30" xfId="47839" applyNumberFormat="1" applyFont="1" applyBorder="1" applyAlignment="1">
      <alignment horizontal="right"/>
    </xf>
    <xf numFmtId="4" fontId="23" fillId="0" borderId="32" xfId="0" applyNumberFormat="1" applyFont="1" applyFill="1" applyBorder="1"/>
    <xf numFmtId="4" fontId="23" fillId="0" borderId="44" xfId="0" applyNumberFormat="1" applyFont="1" applyFill="1" applyBorder="1" applyAlignment="1">
      <alignment horizontal="center"/>
    </xf>
    <xf numFmtId="4" fontId="119" fillId="51" borderId="58" xfId="0" applyNumberFormat="1" applyFont="1" applyFill="1" applyBorder="1" applyAlignment="1">
      <alignment horizontal="center" vertical="center"/>
    </xf>
    <xf numFmtId="4" fontId="119" fillId="51" borderId="43" xfId="0" applyNumberFormat="1" applyFont="1" applyFill="1" applyBorder="1" applyAlignment="1">
      <alignment horizontal="center" vertical="center"/>
    </xf>
    <xf numFmtId="170" fontId="0" fillId="0" borderId="43" xfId="0" applyBorder="1" applyAlignment="1"/>
    <xf numFmtId="170" fontId="0" fillId="0" borderId="57" xfId="0" applyBorder="1" applyAlignment="1"/>
    <xf numFmtId="170" fontId="119" fillId="52" borderId="59" xfId="0" applyFont="1" applyFill="1" applyBorder="1" applyAlignment="1">
      <alignment horizontal="center" vertical="center" wrapText="1"/>
    </xf>
    <xf numFmtId="170" fontId="119" fillId="52" borderId="90" xfId="0" applyFont="1" applyFill="1" applyBorder="1" applyAlignment="1">
      <alignment horizontal="center" vertical="center" wrapText="1"/>
    </xf>
    <xf numFmtId="170" fontId="0" fillId="0" borderId="90" xfId="0" applyBorder="1" applyAlignment="1">
      <alignment horizontal="center" vertical="center" wrapText="1"/>
    </xf>
    <xf numFmtId="170" fontId="0" fillId="0" borderId="91" xfId="0" applyBorder="1" applyAlignment="1">
      <alignment horizontal="center" vertical="center" wrapText="1"/>
    </xf>
    <xf numFmtId="0" fontId="123" fillId="56" borderId="79" xfId="47864" applyFont="1" applyFill="1" applyBorder="1" applyAlignment="1">
      <alignment horizontal="left" vertical="center" wrapText="1"/>
    </xf>
    <xf numFmtId="0" fontId="123" fillId="56" borderId="80" xfId="47864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0" fontId="123" fillId="56" borderId="85" xfId="47864" applyFont="1" applyFill="1" applyBorder="1" applyAlignment="1">
      <alignment horizontal="left" vertical="center" wrapText="1"/>
    </xf>
    <xf numFmtId="0" fontId="123" fillId="56" borderId="86" xfId="47864" applyFont="1" applyFill="1" applyBorder="1" applyAlignment="1">
      <alignment horizontal="left" vertical="center" wrapText="1"/>
    </xf>
    <xf numFmtId="0" fontId="123" fillId="56" borderId="87" xfId="47864" applyFont="1" applyFill="1" applyBorder="1" applyAlignment="1">
      <alignment horizontal="left" vertical="center" wrapText="1"/>
    </xf>
    <xf numFmtId="170" fontId="0" fillId="0" borderId="88" xfId="0" applyBorder="1" applyAlignment="1">
      <alignment horizontal="left" vertical="center" wrapText="1"/>
    </xf>
    <xf numFmtId="0" fontId="123" fillId="56" borderId="88" xfId="47864" applyFont="1" applyFill="1" applyBorder="1" applyAlignment="1">
      <alignment horizontal="left" vertical="center" wrapText="1"/>
    </xf>
    <xf numFmtId="0" fontId="123" fillId="56" borderId="77" xfId="47864" applyFont="1" applyFill="1" applyBorder="1" applyAlignment="1">
      <alignment horizontal="left" vertical="center" wrapText="1"/>
    </xf>
    <xf numFmtId="0" fontId="123" fillId="56" borderId="78" xfId="47864" applyFont="1" applyFill="1" applyBorder="1" applyAlignment="1">
      <alignment horizontal="left" vertical="center" wrapText="1"/>
    </xf>
    <xf numFmtId="0" fontId="123" fillId="56" borderId="84" xfId="47864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3" fillId="56" borderId="81" xfId="47864" applyFont="1" applyFill="1" applyBorder="1" applyAlignment="1">
      <alignment horizontal="left" vertical="center" wrapText="1"/>
    </xf>
    <xf numFmtId="0" fontId="123" fillId="56" borderId="82" xfId="47864" applyFont="1" applyFill="1" applyBorder="1" applyAlignment="1">
      <alignment horizontal="left" vertical="center" wrapText="1"/>
    </xf>
    <xf numFmtId="0" fontId="123" fillId="56" borderId="83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  <xf numFmtId="230" fontId="23" fillId="0" borderId="0" xfId="47863" applyNumberFormat="1" applyFont="1" applyBorder="1" applyAlignment="1">
      <alignment horizontal="center"/>
    </xf>
    <xf numFmtId="230" fontId="23" fillId="0" borderId="0" xfId="0" applyNumberFormat="1" applyFont="1" applyBorder="1" applyAlignment="1">
      <alignment horizontal="center"/>
    </xf>
    <xf numFmtId="207" fontId="111" fillId="0" borderId="0" xfId="47863" applyNumberFormat="1" applyFont="1" applyBorder="1" applyAlignment="1">
      <alignment horizontal="right" indent="1"/>
    </xf>
    <xf numFmtId="207" fontId="111" fillId="0" borderId="64" xfId="47863" applyNumberFormat="1" applyFont="1" applyBorder="1" applyAlignment="1">
      <alignment horizontal="right" indent="1"/>
    </xf>
    <xf numFmtId="0" fontId="23" fillId="0" borderId="50" xfId="17901" applyFont="1" applyBorder="1" applyAlignment="1">
      <alignment horizontal="center"/>
    </xf>
    <xf numFmtId="4" fontId="23" fillId="0" borderId="31" xfId="47841" applyNumberFormat="1" applyFont="1" applyFill="1" applyBorder="1" applyAlignment="1">
      <alignment horizontal="center"/>
    </xf>
    <xf numFmtId="4" fontId="23" fillId="0" borderId="51" xfId="47841" applyNumberFormat="1" applyFont="1" applyFill="1" applyBorder="1" applyAlignment="1">
      <alignment horizontal="center"/>
    </xf>
    <xf numFmtId="230" fontId="23" fillId="0" borderId="31" xfId="47863" applyNumberFormat="1" applyFont="1" applyBorder="1" applyAlignment="1">
      <alignment horizontal="center"/>
    </xf>
    <xf numFmtId="230" fontId="23" fillId="0" borderId="31" xfId="0" applyNumberFormat="1" applyFont="1" applyBorder="1" applyAlignment="1">
      <alignment horizontal="center"/>
    </xf>
    <xf numFmtId="207" fontId="111" fillId="0" borderId="68" xfId="47863" applyNumberFormat="1" applyFont="1" applyBorder="1" applyAlignment="1">
      <alignment horizontal="right" indent="1"/>
    </xf>
  </cellXfs>
  <cellStyles count="47871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abSelected="1" topLeftCell="A34" zoomScale="80" zoomScaleNormal="80" workbookViewId="0">
      <selection activeCell="C42" sqref="C4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6.140625" style="2" customWidth="1"/>
    <col min="4" max="4" width="12.71093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9"/>
      <c r="B1" s="40"/>
      <c r="C1" s="39"/>
      <c r="D1" s="40"/>
      <c r="E1" s="41"/>
      <c r="F1" s="39"/>
      <c r="G1" s="39"/>
      <c r="H1" s="165"/>
      <c r="I1" s="39"/>
      <c r="J1" s="39"/>
      <c r="K1" s="39"/>
    </row>
    <row r="2" spans="1:12" ht="69.75" customHeight="1" thickBot="1">
      <c r="A2" s="39"/>
      <c r="B2" s="260"/>
      <c r="C2" s="261"/>
      <c r="D2" s="261"/>
      <c r="E2" s="261"/>
      <c r="F2" s="261"/>
      <c r="G2" s="261"/>
      <c r="H2" s="261"/>
      <c r="I2" s="261"/>
      <c r="J2" s="262"/>
      <c r="K2" s="263"/>
    </row>
    <row r="3" spans="1:12" ht="65.25" customHeight="1" thickBot="1">
      <c r="B3" s="264" t="s">
        <v>135</v>
      </c>
      <c r="C3" s="265"/>
      <c r="D3" s="265"/>
      <c r="E3" s="265"/>
      <c r="F3" s="265"/>
      <c r="G3" s="265"/>
      <c r="H3" s="265"/>
      <c r="I3" s="265"/>
      <c r="J3" s="266"/>
      <c r="K3" s="267"/>
    </row>
    <row r="4" spans="1:12" ht="40.5" customHeight="1">
      <c r="B4" s="276" t="s">
        <v>134</v>
      </c>
      <c r="C4" s="277"/>
      <c r="D4" s="268"/>
      <c r="E4" s="270"/>
      <c r="F4" s="269"/>
      <c r="G4" s="270"/>
      <c r="H4" s="208"/>
      <c r="I4" s="268"/>
      <c r="J4" s="269"/>
      <c r="K4" s="211"/>
    </row>
    <row r="5" spans="1:12" ht="40.5" customHeight="1">
      <c r="B5" s="280" t="s">
        <v>64</v>
      </c>
      <c r="C5" s="281"/>
      <c r="D5" s="282"/>
      <c r="E5" s="279"/>
      <c r="F5" s="278"/>
      <c r="G5" s="279"/>
      <c r="H5" s="209"/>
      <c r="I5" s="282"/>
      <c r="J5" s="278"/>
      <c r="K5" s="212"/>
    </row>
    <row r="6" spans="1:12" ht="40.5" customHeight="1" thickBot="1">
      <c r="B6" s="271" t="s">
        <v>61</v>
      </c>
      <c r="C6" s="272"/>
      <c r="D6" s="273" t="s">
        <v>96</v>
      </c>
      <c r="E6" s="274"/>
      <c r="F6" s="275"/>
      <c r="G6" s="274"/>
      <c r="H6" s="210" t="s">
        <v>136</v>
      </c>
      <c r="I6" s="273" t="s">
        <v>97</v>
      </c>
      <c r="J6" s="275"/>
      <c r="K6" s="213">
        <f>J20+J23+J25+J31+J34+J42+J45+J48+J50</f>
        <v>0.93880508883998059</v>
      </c>
    </row>
    <row r="7" spans="1:12" ht="40.5" customHeight="1" thickBot="1">
      <c r="B7" s="271" t="s">
        <v>98</v>
      </c>
      <c r="C7" s="272"/>
      <c r="D7" s="273"/>
      <c r="E7" s="274"/>
      <c r="F7" s="275"/>
      <c r="G7" s="274"/>
      <c r="H7" s="210"/>
      <c r="I7" s="273" t="s">
        <v>97</v>
      </c>
      <c r="J7" s="275"/>
      <c r="K7" s="213">
        <f>J9+J58</f>
        <v>4.9385366901068227E-2</v>
      </c>
    </row>
    <row r="8" spans="1:12" ht="42.75" customHeight="1" thickBot="1">
      <c r="B8" s="52" t="s">
        <v>2</v>
      </c>
      <c r="C8" s="52" t="s">
        <v>10</v>
      </c>
      <c r="D8" s="52" t="s">
        <v>8</v>
      </c>
      <c r="E8" s="52" t="s">
        <v>9</v>
      </c>
      <c r="F8" s="53" t="s">
        <v>46</v>
      </c>
      <c r="G8" s="53" t="s">
        <v>74</v>
      </c>
      <c r="H8" s="53" t="s">
        <v>31</v>
      </c>
      <c r="I8" s="97" t="s">
        <v>73</v>
      </c>
      <c r="J8" s="88" t="s">
        <v>65</v>
      </c>
      <c r="K8" s="53" t="s">
        <v>66</v>
      </c>
    </row>
    <row r="9" spans="1:12" ht="19.5" thickBot="1">
      <c r="B9" s="54" t="s">
        <v>52</v>
      </c>
      <c r="C9" s="55" t="s">
        <v>55</v>
      </c>
      <c r="D9" s="56"/>
      <c r="E9" s="57"/>
      <c r="F9" s="58"/>
      <c r="G9" s="85"/>
      <c r="H9" s="58"/>
      <c r="I9" s="98"/>
      <c r="J9" s="180">
        <f>K9/K61</f>
        <v>4.2406999838960763E-2</v>
      </c>
      <c r="K9" s="130">
        <f>+G10+G13+G18</f>
        <v>79000</v>
      </c>
    </row>
    <row r="10" spans="1:12" ht="18.75">
      <c r="B10" s="78" t="s">
        <v>32</v>
      </c>
      <c r="C10" s="111" t="s">
        <v>41</v>
      </c>
      <c r="D10" s="141"/>
      <c r="E10" s="142"/>
      <c r="F10" s="143"/>
      <c r="G10" s="152">
        <f>SUM(G11:G12)</f>
        <v>33000</v>
      </c>
      <c r="H10" s="149"/>
      <c r="I10" s="153"/>
      <c r="J10" s="164"/>
      <c r="K10" s="144"/>
    </row>
    <row r="11" spans="1:12" ht="15">
      <c r="B11" s="60" t="s">
        <v>51</v>
      </c>
      <c r="C11" s="106" t="s">
        <v>113</v>
      </c>
      <c r="D11" s="116" t="s">
        <v>4</v>
      </c>
      <c r="E11" s="42">
        <v>5</v>
      </c>
      <c r="F11" s="42">
        <v>4000</v>
      </c>
      <c r="G11" s="99">
        <f>E11*F11</f>
        <v>20000</v>
      </c>
      <c r="H11" s="168">
        <f>+F11/$K$61</f>
        <v>2.1471898652638361E-3</v>
      </c>
      <c r="I11" s="169">
        <f>+G11/$K$61</f>
        <v>1.073594932631918E-2</v>
      </c>
      <c r="J11" s="89"/>
      <c r="K11" s="126"/>
    </row>
    <row r="12" spans="1:12" ht="15">
      <c r="B12" s="60" t="s">
        <v>85</v>
      </c>
      <c r="C12" s="105" t="s">
        <v>138</v>
      </c>
      <c r="D12" s="116" t="s">
        <v>4</v>
      </c>
      <c r="E12" s="42">
        <v>1</v>
      </c>
      <c r="F12" s="42">
        <v>13000</v>
      </c>
      <c r="G12" s="99">
        <f>E12*F12</f>
        <v>13000</v>
      </c>
      <c r="H12" s="168">
        <f>+F12/$K$61</f>
        <v>6.9783670621074668E-3</v>
      </c>
      <c r="I12" s="169">
        <f>+G12/$K$61</f>
        <v>6.9783670621074668E-3</v>
      </c>
      <c r="J12" s="89"/>
      <c r="K12" s="126"/>
      <c r="L12" s="32"/>
    </row>
    <row r="13" spans="1:12" ht="18.75">
      <c r="B13" s="61" t="s">
        <v>33</v>
      </c>
      <c r="C13" s="107" t="s">
        <v>44</v>
      </c>
      <c r="D13" s="133"/>
      <c r="E13" s="134"/>
      <c r="F13" s="135"/>
      <c r="G13" s="136">
        <f>SUM(G14:G17)</f>
        <v>31000</v>
      </c>
      <c r="H13" s="170"/>
      <c r="I13" s="170"/>
      <c r="J13" s="137"/>
      <c r="K13" s="138"/>
      <c r="L13" s="31"/>
    </row>
    <row r="14" spans="1:12" ht="18.75">
      <c r="B14" s="60" t="s">
        <v>38</v>
      </c>
      <c r="C14" s="108" t="s">
        <v>48</v>
      </c>
      <c r="D14" s="116" t="s">
        <v>28</v>
      </c>
      <c r="E14" s="42">
        <v>1</v>
      </c>
      <c r="F14" s="42">
        <v>11000</v>
      </c>
      <c r="G14" s="99">
        <f>E14*F14</f>
        <v>11000</v>
      </c>
      <c r="H14" s="168">
        <f t="shared" ref="H14:I17" si="0">+F14/$K$61</f>
        <v>5.9047721294755492E-3</v>
      </c>
      <c r="I14" s="169">
        <f t="shared" si="0"/>
        <v>5.9047721294755492E-3</v>
      </c>
      <c r="J14" s="90"/>
      <c r="K14" s="102"/>
      <c r="L14" s="33"/>
    </row>
    <row r="15" spans="1:12" ht="18.75">
      <c r="B15" s="127" t="s">
        <v>39</v>
      </c>
      <c r="C15" s="109" t="s">
        <v>37</v>
      </c>
      <c r="D15" s="118" t="s">
        <v>28</v>
      </c>
      <c r="E15" s="42">
        <v>1</v>
      </c>
      <c r="F15" s="42">
        <v>10000</v>
      </c>
      <c r="G15" s="99">
        <f>E15*F15</f>
        <v>10000</v>
      </c>
      <c r="H15" s="168">
        <f t="shared" si="0"/>
        <v>5.3679746631595899E-3</v>
      </c>
      <c r="I15" s="169">
        <f t="shared" si="0"/>
        <v>5.3679746631595899E-3</v>
      </c>
      <c r="J15" s="92"/>
      <c r="K15" s="101"/>
      <c r="L15" s="34"/>
    </row>
    <row r="16" spans="1:12" ht="18.75">
      <c r="B16" s="60" t="s">
        <v>57</v>
      </c>
      <c r="C16" s="108" t="s">
        <v>50</v>
      </c>
      <c r="D16" s="116" t="s">
        <v>28</v>
      </c>
      <c r="E16" s="42">
        <v>1</v>
      </c>
      <c r="F16" s="42">
        <v>5000</v>
      </c>
      <c r="G16" s="99">
        <f>E16*F16</f>
        <v>5000</v>
      </c>
      <c r="H16" s="168">
        <f t="shared" si="0"/>
        <v>2.683987331579795E-3</v>
      </c>
      <c r="I16" s="169">
        <f t="shared" si="0"/>
        <v>2.683987331579795E-3</v>
      </c>
      <c r="J16" s="90"/>
      <c r="K16" s="102"/>
      <c r="L16" s="34"/>
    </row>
    <row r="17" spans="2:12" ht="18.75">
      <c r="B17" s="127" t="s">
        <v>56</v>
      </c>
      <c r="C17" s="109" t="s">
        <v>49</v>
      </c>
      <c r="D17" s="116" t="s">
        <v>28</v>
      </c>
      <c r="E17" s="42">
        <v>1</v>
      </c>
      <c r="F17" s="42">
        <v>5000</v>
      </c>
      <c r="G17" s="99">
        <f>E17*F17</f>
        <v>5000</v>
      </c>
      <c r="H17" s="168">
        <f t="shared" si="0"/>
        <v>2.683987331579795E-3</v>
      </c>
      <c r="I17" s="169">
        <f t="shared" si="0"/>
        <v>2.683987331579795E-3</v>
      </c>
      <c r="J17" s="92"/>
      <c r="K17" s="101"/>
      <c r="L17" s="34"/>
    </row>
    <row r="18" spans="2:12" ht="18.75">
      <c r="B18" s="61" t="s">
        <v>68</v>
      </c>
      <c r="C18" s="107" t="s">
        <v>45</v>
      </c>
      <c r="D18" s="133"/>
      <c r="E18" s="134"/>
      <c r="F18" s="135"/>
      <c r="G18" s="136">
        <f>SUM(G19)</f>
        <v>15000</v>
      </c>
      <c r="H18" s="170"/>
      <c r="I18" s="170"/>
      <c r="J18" s="137"/>
      <c r="K18" s="138"/>
      <c r="L18" s="34"/>
    </row>
    <row r="19" spans="2:12" ht="19.5" thickBot="1">
      <c r="B19" s="62" t="s">
        <v>69</v>
      </c>
      <c r="C19" s="110" t="s">
        <v>35</v>
      </c>
      <c r="D19" s="119" t="s">
        <v>28</v>
      </c>
      <c r="E19" s="42">
        <v>1</v>
      </c>
      <c r="F19" s="42">
        <v>15000</v>
      </c>
      <c r="G19" s="99">
        <f>E19*F19</f>
        <v>15000</v>
      </c>
      <c r="H19" s="168">
        <f>+F19/$K$61</f>
        <v>8.0519619947393845E-3</v>
      </c>
      <c r="I19" s="169">
        <f>+G19/$K$61</f>
        <v>8.0519619947393845E-3</v>
      </c>
      <c r="J19" s="93"/>
      <c r="K19" s="63"/>
      <c r="L19" s="34"/>
    </row>
    <row r="20" spans="2:12" ht="19.5" thickBot="1">
      <c r="B20" s="84" t="s">
        <v>53</v>
      </c>
      <c r="C20" s="55" t="s">
        <v>58</v>
      </c>
      <c r="D20" s="56"/>
      <c r="E20" s="57"/>
      <c r="F20" s="58"/>
      <c r="G20" s="86"/>
      <c r="H20" s="171"/>
      <c r="I20" s="172"/>
      <c r="J20" s="180">
        <f>K20/K61</f>
        <v>4.8982768801331254E-2</v>
      </c>
      <c r="K20" s="129">
        <f>SUM(G21:G22)</f>
        <v>91250</v>
      </c>
      <c r="L20" s="33"/>
    </row>
    <row r="21" spans="2:12" ht="18.75">
      <c r="B21" s="64" t="s">
        <v>109</v>
      </c>
      <c r="C21" s="155" t="s">
        <v>110</v>
      </c>
      <c r="D21" s="68" t="s">
        <v>1</v>
      </c>
      <c r="E21" s="42">
        <v>7.5</v>
      </c>
      <c r="F21" s="42">
        <v>1500</v>
      </c>
      <c r="G21" s="99">
        <f>E21*F21</f>
        <v>11250</v>
      </c>
      <c r="H21" s="223">
        <f>+F21/$K$61</f>
        <v>8.0519619947393845E-4</v>
      </c>
      <c r="I21" s="224">
        <f>+G21/$K$61</f>
        <v>6.0389714960545383E-3</v>
      </c>
      <c r="J21" s="91"/>
      <c r="K21" s="65"/>
      <c r="L21" s="33"/>
    </row>
    <row r="22" spans="2:12" ht="19.5" thickBot="1">
      <c r="B22" s="66">
        <v>3.4</v>
      </c>
      <c r="C22" s="105" t="s">
        <v>54</v>
      </c>
      <c r="D22" s="64" t="s">
        <v>28</v>
      </c>
      <c r="E22" s="42">
        <v>1</v>
      </c>
      <c r="F22" s="42">
        <v>80000</v>
      </c>
      <c r="G22" s="99">
        <f>E22*F22</f>
        <v>80000</v>
      </c>
      <c r="H22" s="168">
        <f>+F22/$K$61</f>
        <v>4.2943797305276719E-2</v>
      </c>
      <c r="I22" s="169">
        <f>+G22/$K$61</f>
        <v>4.2943797305276719E-2</v>
      </c>
      <c r="J22" s="90"/>
      <c r="K22" s="102"/>
      <c r="L22" s="31"/>
    </row>
    <row r="23" spans="2:12" ht="19.5" thickBot="1">
      <c r="B23" s="84" t="s">
        <v>70</v>
      </c>
      <c r="C23" s="55" t="s">
        <v>40</v>
      </c>
      <c r="D23" s="56"/>
      <c r="E23" s="57"/>
      <c r="F23" s="86"/>
      <c r="G23" s="86"/>
      <c r="H23" s="171"/>
      <c r="I23" s="171"/>
      <c r="J23" s="180">
        <f>K23/K61</f>
        <v>1.8787911321058566E-2</v>
      </c>
      <c r="K23" s="129">
        <f>SUM(G24:G24)</f>
        <v>35000</v>
      </c>
      <c r="L23" s="36"/>
    </row>
    <row r="24" spans="2:12" ht="19.5" thickBot="1">
      <c r="B24" s="66">
        <v>4.1399999999999997</v>
      </c>
      <c r="C24" s="156" t="s">
        <v>116</v>
      </c>
      <c r="D24" s="60" t="s">
        <v>0</v>
      </c>
      <c r="E24" s="42">
        <v>140</v>
      </c>
      <c r="F24" s="42">
        <v>250</v>
      </c>
      <c r="G24" s="99">
        <f t="shared" ref="G24" si="1">E24*F24</f>
        <v>35000</v>
      </c>
      <c r="H24" s="223">
        <f>+F24/$K$61</f>
        <v>1.3419936657898976E-4</v>
      </c>
      <c r="I24" s="224">
        <f>+G24/$K$61</f>
        <v>1.8787911321058566E-2</v>
      </c>
      <c r="J24" s="157"/>
      <c r="K24" s="100"/>
      <c r="L24" s="35"/>
    </row>
    <row r="25" spans="2:12" ht="19.5" thickBot="1">
      <c r="B25" s="54" t="s">
        <v>71</v>
      </c>
      <c r="C25" s="55" t="s">
        <v>59</v>
      </c>
      <c r="D25" s="56"/>
      <c r="E25" s="57"/>
      <c r="F25" s="58"/>
      <c r="G25" s="58"/>
      <c r="H25" s="172"/>
      <c r="I25" s="172"/>
      <c r="J25" s="180">
        <f>K25/K61</f>
        <v>0.22821944280422995</v>
      </c>
      <c r="K25" s="125">
        <f>+G26+G29</f>
        <v>425150</v>
      </c>
      <c r="L25" s="33"/>
    </row>
    <row r="26" spans="2:12" ht="18.75">
      <c r="B26" s="59"/>
      <c r="C26" s="104" t="s">
        <v>111</v>
      </c>
      <c r="D26" s="139"/>
      <c r="E26" s="82"/>
      <c r="F26" s="83"/>
      <c r="G26" s="140">
        <f>SUM(G27:G28)</f>
        <v>414100</v>
      </c>
      <c r="H26" s="173"/>
      <c r="I26" s="173"/>
      <c r="J26" s="225"/>
      <c r="K26" s="103"/>
      <c r="L26" s="37"/>
    </row>
    <row r="27" spans="2:12" ht="18.75">
      <c r="B27" s="60" t="s">
        <v>112</v>
      </c>
      <c r="C27" s="155" t="s">
        <v>139</v>
      </c>
      <c r="D27" s="68" t="s">
        <v>1</v>
      </c>
      <c r="E27" s="42">
        <v>8</v>
      </c>
      <c r="F27" s="42">
        <v>41000</v>
      </c>
      <c r="G27" s="99">
        <f>E27*F27</f>
        <v>328000</v>
      </c>
      <c r="H27" s="223">
        <f>+F27/$K$61</f>
        <v>2.200869611895432E-2</v>
      </c>
      <c r="I27" s="224">
        <f>+G27/$K$61</f>
        <v>0.17606956895163456</v>
      </c>
      <c r="J27" s="226"/>
      <c r="K27" s="102"/>
      <c r="L27"/>
    </row>
    <row r="28" spans="2:12" ht="18.75">
      <c r="B28" s="60" t="s">
        <v>132</v>
      </c>
      <c r="C28" s="237" t="s">
        <v>127</v>
      </c>
      <c r="D28" s="228" t="s">
        <v>1</v>
      </c>
      <c r="E28" s="51">
        <v>2.1</v>
      </c>
      <c r="F28" s="239">
        <v>41000</v>
      </c>
      <c r="G28" s="240">
        <f>E28*F28</f>
        <v>86100</v>
      </c>
      <c r="H28" s="241">
        <f>+F28/$K$61</f>
        <v>2.200869611895432E-2</v>
      </c>
      <c r="I28" s="242">
        <f>+G28/$K$61</f>
        <v>4.6218261849804071E-2</v>
      </c>
      <c r="J28" s="236"/>
      <c r="K28" s="236"/>
      <c r="L28"/>
    </row>
    <row r="29" spans="2:12" ht="18.75">
      <c r="B29" s="245" t="s">
        <v>128</v>
      </c>
      <c r="C29" s="246" t="s">
        <v>129</v>
      </c>
      <c r="D29" s="247"/>
      <c r="E29" s="248"/>
      <c r="F29" s="249"/>
      <c r="G29" s="250">
        <f>SUM(G30)</f>
        <v>11050</v>
      </c>
      <c r="H29" s="251"/>
      <c r="I29" s="252"/>
      <c r="J29" s="249"/>
      <c r="K29" s="146"/>
      <c r="L29" s="37"/>
    </row>
    <row r="30" spans="2:12" ht="18.75">
      <c r="B30" s="253" t="s">
        <v>130</v>
      </c>
      <c r="C30" s="155" t="s">
        <v>131</v>
      </c>
      <c r="D30" s="68" t="s">
        <v>1</v>
      </c>
      <c r="E30" s="235">
        <v>0.85</v>
      </c>
      <c r="F30" s="235">
        <v>13000</v>
      </c>
      <c r="G30" s="99">
        <f>E30*F30</f>
        <v>11050</v>
      </c>
      <c r="H30" s="241">
        <f>+F30/$K$61</f>
        <v>6.9783670621074668E-3</v>
      </c>
      <c r="I30" s="242">
        <f>+G30/$K$61</f>
        <v>5.9316120027913472E-3</v>
      </c>
      <c r="J30" s="254"/>
      <c r="K30" s="102"/>
      <c r="L30" s="37"/>
    </row>
    <row r="31" spans="2:12" ht="19.5" thickBot="1">
      <c r="B31" s="244">
        <v>8</v>
      </c>
      <c r="C31" s="238" t="s">
        <v>5</v>
      </c>
      <c r="D31" s="243"/>
      <c r="E31" s="230"/>
      <c r="F31" s="231"/>
      <c r="G31" s="231"/>
      <c r="H31" s="232"/>
      <c r="I31" s="232"/>
      <c r="J31" s="233">
        <f>K31/K61</f>
        <v>0.19324708787374523</v>
      </c>
      <c r="K31" s="234">
        <f>G32</f>
        <v>360000</v>
      </c>
      <c r="L31"/>
    </row>
    <row r="32" spans="2:12" ht="18.75">
      <c r="B32" s="59"/>
      <c r="C32" s="104" t="s">
        <v>62</v>
      </c>
      <c r="D32" s="139"/>
      <c r="E32" s="82"/>
      <c r="F32" s="83"/>
      <c r="G32" s="140">
        <f>SUM(G33:G33)</f>
        <v>360000</v>
      </c>
      <c r="H32" s="173"/>
      <c r="I32" s="173"/>
      <c r="J32" s="147"/>
      <c r="K32" s="148"/>
      <c r="L32"/>
    </row>
    <row r="33" spans="2:17" ht="19.5" thickBot="1">
      <c r="B33" s="67">
        <v>8.4</v>
      </c>
      <c r="C33" s="112" t="s">
        <v>63</v>
      </c>
      <c r="D33" s="68" t="s">
        <v>1</v>
      </c>
      <c r="E33" s="42">
        <v>40</v>
      </c>
      <c r="F33" s="42">
        <v>9000</v>
      </c>
      <c r="G33" s="99">
        <f>E33*F33</f>
        <v>360000</v>
      </c>
      <c r="H33" s="168">
        <f>+F33/$K$61</f>
        <v>4.8311771968436307E-3</v>
      </c>
      <c r="I33" s="169">
        <f>+G33/$K$61</f>
        <v>0.19324708787374523</v>
      </c>
      <c r="J33" s="94"/>
      <c r="K33" s="65"/>
      <c r="L33"/>
    </row>
    <row r="34" spans="2:17" ht="19.5" thickBot="1">
      <c r="B34" s="73" t="s">
        <v>72</v>
      </c>
      <c r="C34" s="74" t="s">
        <v>42</v>
      </c>
      <c r="D34" s="75"/>
      <c r="E34" s="76"/>
      <c r="F34" s="77"/>
      <c r="G34" s="77"/>
      <c r="H34" s="175"/>
      <c r="I34" s="175"/>
      <c r="J34" s="181">
        <f>K34/K61</f>
        <v>0.22422030168017607</v>
      </c>
      <c r="K34" s="132">
        <f>+G35</f>
        <v>417700</v>
      </c>
      <c r="L34" s="36"/>
    </row>
    <row r="35" spans="2:17" ht="18.75">
      <c r="B35" s="151" t="s">
        <v>75</v>
      </c>
      <c r="C35" s="113" t="s">
        <v>43</v>
      </c>
      <c r="D35" s="122"/>
      <c r="E35" s="128"/>
      <c r="F35" s="83"/>
      <c r="G35" s="140">
        <f>SUM(G36:G37)</f>
        <v>417700</v>
      </c>
      <c r="H35" s="173"/>
      <c r="I35" s="173"/>
      <c r="J35" s="87"/>
      <c r="K35" s="103"/>
      <c r="L35"/>
      <c r="Q35" s="33"/>
    </row>
    <row r="36" spans="2:17" ht="18.75">
      <c r="B36" s="60" t="s">
        <v>76</v>
      </c>
      <c r="C36" s="43" t="s">
        <v>140</v>
      </c>
      <c r="D36" s="68" t="s">
        <v>0</v>
      </c>
      <c r="E36" s="42">
        <v>670</v>
      </c>
      <c r="F36" s="42">
        <v>550</v>
      </c>
      <c r="G36" s="99">
        <f>E36*F36</f>
        <v>368500</v>
      </c>
      <c r="H36" s="168">
        <f>+F36/$K$61</f>
        <v>2.9523860647377747E-4</v>
      </c>
      <c r="I36" s="169">
        <f>+G36/$K$61</f>
        <v>0.19780986633743089</v>
      </c>
      <c r="J36" s="94"/>
      <c r="K36" s="65"/>
      <c r="L36"/>
      <c r="Q36" s="38"/>
    </row>
    <row r="37" spans="2:17" ht="19.5" thickBot="1">
      <c r="B37" s="227" t="s">
        <v>124</v>
      </c>
      <c r="C37" s="44" t="s">
        <v>126</v>
      </c>
      <c r="D37" s="229" t="s">
        <v>125</v>
      </c>
      <c r="E37" s="235">
        <v>80</v>
      </c>
      <c r="F37" s="235">
        <v>615</v>
      </c>
      <c r="G37" s="99">
        <f>E37*F37</f>
        <v>49200</v>
      </c>
      <c r="H37" s="168">
        <f>+F37/$K$61</f>
        <v>3.3013044178431479E-4</v>
      </c>
      <c r="I37" s="169">
        <f>+G37/$K$61</f>
        <v>2.6410435342745182E-2</v>
      </c>
      <c r="J37" s="236"/>
      <c r="K37" s="236"/>
      <c r="L37"/>
      <c r="Q37" s="38"/>
    </row>
    <row r="38" spans="2:17" ht="19.5" thickBot="1">
      <c r="B38" s="73" t="s">
        <v>142</v>
      </c>
      <c r="C38" s="74" t="s">
        <v>143</v>
      </c>
      <c r="D38" s="75"/>
      <c r="E38" s="76"/>
      <c r="F38" s="77"/>
      <c r="G38" s="77"/>
      <c r="H38" s="175"/>
      <c r="I38" s="175"/>
      <c r="J38" s="181">
        <f>K38/K61</f>
        <v>1.1809544258951098E-2</v>
      </c>
      <c r="K38" s="132">
        <f>SUM(G39:G41)</f>
        <v>22000</v>
      </c>
      <c r="L38" s="33"/>
      <c r="M38"/>
      <c r="Q38" s="33"/>
    </row>
    <row r="39" spans="2:17" ht="18.75">
      <c r="B39" s="67">
        <v>13.1</v>
      </c>
      <c r="C39" s="258" t="s">
        <v>144</v>
      </c>
      <c r="D39" s="259" t="s">
        <v>4</v>
      </c>
      <c r="E39" s="42">
        <v>2</v>
      </c>
      <c r="F39" s="42">
        <v>4000</v>
      </c>
      <c r="G39" s="99">
        <f t="shared" ref="G39:G41" si="2">E39*F39</f>
        <v>8000</v>
      </c>
      <c r="H39" s="223">
        <f>+F39/$K$61</f>
        <v>2.1471898652638361E-3</v>
      </c>
      <c r="I39" s="224">
        <f>+G39/$K$61</f>
        <v>4.2943797305276723E-3</v>
      </c>
      <c r="J39" s="94"/>
      <c r="K39" s="65"/>
      <c r="L39" s="31"/>
      <c r="M39"/>
      <c r="Q39" s="31"/>
    </row>
    <row r="40" spans="2:17" ht="18.75">
      <c r="B40" s="60">
        <v>13.2</v>
      </c>
      <c r="C40" s="155" t="s">
        <v>148</v>
      </c>
      <c r="D40" s="68" t="s">
        <v>4</v>
      </c>
      <c r="E40" s="42">
        <v>1</v>
      </c>
      <c r="F40" s="42">
        <v>8000</v>
      </c>
      <c r="G40" s="99">
        <f t="shared" si="2"/>
        <v>8000</v>
      </c>
      <c r="H40" s="223">
        <f>+F40/$K$61</f>
        <v>4.2943797305276723E-3</v>
      </c>
      <c r="I40" s="224">
        <f>+G40/$K$61</f>
        <v>4.2943797305276723E-3</v>
      </c>
      <c r="J40" s="94"/>
      <c r="K40" s="65"/>
      <c r="L40" s="37"/>
      <c r="M40"/>
      <c r="Q40" s="33"/>
    </row>
    <row r="41" spans="2:17" ht="19.5" thickBot="1">
      <c r="B41" s="227" t="s">
        <v>145</v>
      </c>
      <c r="C41" s="237" t="s">
        <v>149</v>
      </c>
      <c r="D41" s="228" t="s">
        <v>4</v>
      </c>
      <c r="E41" s="51">
        <v>1</v>
      </c>
      <c r="F41" s="51">
        <v>6000</v>
      </c>
      <c r="G41" s="51">
        <f t="shared" si="2"/>
        <v>6000</v>
      </c>
      <c r="H41" s="286">
        <f>+F41/$K$61</f>
        <v>3.2207847978957538E-3</v>
      </c>
      <c r="I41" s="287">
        <f>+G41/$K$61</f>
        <v>3.2207847978957538E-3</v>
      </c>
      <c r="J41" s="288"/>
      <c r="K41" s="289"/>
      <c r="L41" s="37"/>
      <c r="M41"/>
      <c r="Q41" s="33"/>
    </row>
    <row r="42" spans="2:17" ht="19.5" thickBot="1">
      <c r="B42" s="73" t="s">
        <v>119</v>
      </c>
      <c r="C42" s="74" t="s">
        <v>120</v>
      </c>
      <c r="D42" s="75"/>
      <c r="E42" s="230"/>
      <c r="F42" s="231"/>
      <c r="G42" s="231"/>
      <c r="H42" s="232"/>
      <c r="I42" s="232"/>
      <c r="J42" s="233">
        <f>K42/K61</f>
        <v>2.8181866981587846E-2</v>
      </c>
      <c r="K42" s="234">
        <f>G44</f>
        <v>52500</v>
      </c>
    </row>
    <row r="43" spans="2:17" ht="18.75">
      <c r="B43" s="59"/>
      <c r="C43" s="104" t="s">
        <v>121</v>
      </c>
      <c r="D43" s="139"/>
      <c r="E43" s="82"/>
      <c r="F43" s="83"/>
      <c r="G43" s="140">
        <f>SUM(G44)</f>
        <v>52500</v>
      </c>
      <c r="H43" s="173"/>
      <c r="I43" s="173"/>
      <c r="J43" s="225"/>
      <c r="K43" s="103"/>
    </row>
    <row r="44" spans="2:17" ht="19.5" thickBot="1">
      <c r="B44" s="67" t="s">
        <v>122</v>
      </c>
      <c r="C44" s="155" t="s">
        <v>123</v>
      </c>
      <c r="D44" s="68" t="s">
        <v>0</v>
      </c>
      <c r="E44" s="42">
        <v>105</v>
      </c>
      <c r="F44" s="42">
        <v>500</v>
      </c>
      <c r="G44" s="99">
        <f t="shared" ref="G44" si="3">E44*F44</f>
        <v>52500</v>
      </c>
      <c r="H44" s="223">
        <f>+F44/$K$61</f>
        <v>2.6839873315797952E-4</v>
      </c>
      <c r="I44" s="224">
        <f>+G44/$K$61</f>
        <v>2.8181866981587846E-2</v>
      </c>
      <c r="J44" s="94"/>
      <c r="K44" s="65"/>
    </row>
    <row r="45" spans="2:17" ht="19.5" thickBot="1">
      <c r="B45" s="73" t="s">
        <v>77</v>
      </c>
      <c r="C45" s="74" t="s">
        <v>29</v>
      </c>
      <c r="D45" s="75"/>
      <c r="E45" s="76"/>
      <c r="F45" s="77"/>
      <c r="G45" s="77"/>
      <c r="H45" s="175"/>
      <c r="I45" s="175"/>
      <c r="J45" s="181">
        <f>K45/K61</f>
        <v>6.4415695957915076E-3</v>
      </c>
      <c r="K45" s="132">
        <f>G46</f>
        <v>12000</v>
      </c>
    </row>
    <row r="46" spans="2:17" ht="18.75">
      <c r="B46" s="150" t="s">
        <v>78</v>
      </c>
      <c r="C46" s="154" t="s">
        <v>79</v>
      </c>
      <c r="D46" s="120"/>
      <c r="E46" s="79"/>
      <c r="F46" s="80"/>
      <c r="G46" s="131">
        <f>SUM(G47:G47)</f>
        <v>12000</v>
      </c>
      <c r="H46" s="176"/>
      <c r="I46" s="176"/>
      <c r="J46" s="145"/>
      <c r="K46" s="146"/>
    </row>
    <row r="47" spans="2:17" ht="19.5" thickBot="1">
      <c r="B47" s="69" t="s">
        <v>80</v>
      </c>
      <c r="C47" s="114" t="s">
        <v>141</v>
      </c>
      <c r="D47" s="69" t="s">
        <v>60</v>
      </c>
      <c r="E47" s="42">
        <v>12</v>
      </c>
      <c r="F47" s="42">
        <v>1000</v>
      </c>
      <c r="G47" s="99">
        <f>E47*F47</f>
        <v>12000</v>
      </c>
      <c r="H47" s="168">
        <f>+F47/$K$61</f>
        <v>5.3679746631595904E-4</v>
      </c>
      <c r="I47" s="169">
        <f>+G47/$K$61</f>
        <v>6.4415695957915076E-3</v>
      </c>
      <c r="J47" s="96"/>
      <c r="K47" s="70"/>
    </row>
    <row r="48" spans="2:17" ht="19.5" thickBot="1">
      <c r="B48" s="73" t="s">
        <v>81</v>
      </c>
      <c r="C48" s="74" t="s">
        <v>30</v>
      </c>
      <c r="D48" s="75"/>
      <c r="E48" s="76"/>
      <c r="F48" s="77"/>
      <c r="G48" s="77"/>
      <c r="H48" s="175"/>
      <c r="I48" s="175"/>
      <c r="J48" s="181">
        <f>K48/K61</f>
        <v>5.1532556766332061E-2</v>
      </c>
      <c r="K48" s="132">
        <f>SUM(G49:G49)</f>
        <v>96000</v>
      </c>
    </row>
    <row r="49" spans="1:11" ht="19.5" thickBot="1">
      <c r="B49" s="67">
        <v>21.19</v>
      </c>
      <c r="C49" s="106" t="s">
        <v>117</v>
      </c>
      <c r="D49" s="117" t="s">
        <v>4</v>
      </c>
      <c r="E49" s="42">
        <v>3</v>
      </c>
      <c r="F49" s="42">
        <v>32000</v>
      </c>
      <c r="G49" s="99">
        <f>E49*F49</f>
        <v>96000</v>
      </c>
      <c r="H49" s="168">
        <f>+F49/$K$61</f>
        <v>1.7177518922110689E-2</v>
      </c>
      <c r="I49" s="169">
        <f>+G49/$K$61</f>
        <v>5.1532556766332061E-2</v>
      </c>
      <c r="J49" s="94"/>
      <c r="K49" s="65"/>
    </row>
    <row r="50" spans="1:11" ht="19.5" thickBot="1">
      <c r="B50" s="73" t="s">
        <v>88</v>
      </c>
      <c r="C50" s="74" t="s">
        <v>82</v>
      </c>
      <c r="D50" s="75"/>
      <c r="E50" s="76"/>
      <c r="F50" s="77"/>
      <c r="G50" s="77"/>
      <c r="H50" s="175"/>
      <c r="I50" s="175"/>
      <c r="J50" s="181">
        <f>K50/K61</f>
        <v>0.13919158301572818</v>
      </c>
      <c r="K50" s="132">
        <f>G51</f>
        <v>259300</v>
      </c>
    </row>
    <row r="51" spans="1:11" ht="18.75">
      <c r="B51" s="150" t="s">
        <v>89</v>
      </c>
      <c r="C51" s="154" t="s">
        <v>83</v>
      </c>
      <c r="D51" s="120"/>
      <c r="E51" s="79"/>
      <c r="F51" s="80"/>
      <c r="G51" s="131">
        <f>G52+G55</f>
        <v>259300</v>
      </c>
      <c r="H51" s="177"/>
      <c r="I51" s="176"/>
      <c r="J51" s="145"/>
      <c r="K51" s="146"/>
    </row>
    <row r="52" spans="1:11" ht="18.75">
      <c r="A52" s="4"/>
      <c r="B52" s="59"/>
      <c r="C52" s="104" t="s">
        <v>87</v>
      </c>
      <c r="D52" s="121"/>
      <c r="E52" s="82"/>
      <c r="F52" s="83"/>
      <c r="G52" s="140">
        <f>SUM(G53:G54)</f>
        <v>203300</v>
      </c>
      <c r="H52" s="174"/>
      <c r="I52" s="173"/>
      <c r="J52" s="87"/>
      <c r="K52" s="103"/>
    </row>
    <row r="53" spans="1:11" ht="18.75">
      <c r="B53" s="67" t="s">
        <v>90</v>
      </c>
      <c r="C53" s="105" t="s">
        <v>133</v>
      </c>
      <c r="D53" s="116" t="s">
        <v>60</v>
      </c>
      <c r="E53" s="42">
        <v>93</v>
      </c>
      <c r="F53" s="42">
        <v>2100</v>
      </c>
      <c r="G53" s="99">
        <f>E53*F53</f>
        <v>195300</v>
      </c>
      <c r="H53" s="168">
        <f>+F53/$K$61</f>
        <v>1.1272746792635139E-3</v>
      </c>
      <c r="I53" s="169">
        <f>+G53/$K$61</f>
        <v>0.10483654517150678</v>
      </c>
      <c r="J53" s="95"/>
      <c r="K53" s="102"/>
    </row>
    <row r="54" spans="1:11" ht="18.75">
      <c r="B54" s="67" t="s">
        <v>146</v>
      </c>
      <c r="C54" s="106" t="s">
        <v>147</v>
      </c>
      <c r="D54" s="290" t="s">
        <v>4</v>
      </c>
      <c r="E54" s="291">
        <v>1</v>
      </c>
      <c r="F54" s="291">
        <v>8000</v>
      </c>
      <c r="G54" s="292">
        <v>8000</v>
      </c>
      <c r="H54" s="293">
        <f>+F54/$K$61</f>
        <v>4.2943797305276723E-3</v>
      </c>
      <c r="I54" s="294">
        <f>+G54/$K$61</f>
        <v>4.2943797305276723E-3</v>
      </c>
      <c r="J54" s="226"/>
      <c r="K54" s="295"/>
    </row>
    <row r="55" spans="1:11" ht="18.75">
      <c r="A55" s="4"/>
      <c r="B55" s="59"/>
      <c r="C55" s="104" t="s">
        <v>84</v>
      </c>
      <c r="D55" s="139"/>
      <c r="E55" s="82"/>
      <c r="F55" s="83"/>
      <c r="G55" s="140">
        <f>SUM(G56:G57)</f>
        <v>56000</v>
      </c>
      <c r="H55" s="173"/>
      <c r="I55" s="173"/>
      <c r="J55" s="87"/>
      <c r="K55" s="103"/>
    </row>
    <row r="56" spans="1:11" ht="18.75">
      <c r="A56" s="4"/>
      <c r="B56" s="71" t="s">
        <v>91</v>
      </c>
      <c r="C56" s="155" t="s">
        <v>118</v>
      </c>
      <c r="D56" s="123" t="s">
        <v>28</v>
      </c>
      <c r="E56" s="81">
        <v>1</v>
      </c>
      <c r="F56" s="42">
        <v>40000</v>
      </c>
      <c r="G56" s="99">
        <f>E56*F56</f>
        <v>40000</v>
      </c>
      <c r="H56" s="168">
        <f>+F56/$K$61</f>
        <v>2.147189865263836E-2</v>
      </c>
      <c r="I56" s="169">
        <f>+G56/$K$61</f>
        <v>2.147189865263836E-2</v>
      </c>
      <c r="J56" s="157"/>
      <c r="K56" s="100"/>
    </row>
    <row r="57" spans="1:11" ht="19.5" thickBot="1">
      <c r="A57" s="4"/>
      <c r="B57" s="71" t="s">
        <v>114</v>
      </c>
      <c r="C57" s="155" t="s">
        <v>115</v>
      </c>
      <c r="D57" s="123" t="s">
        <v>4</v>
      </c>
      <c r="E57" s="81">
        <v>2</v>
      </c>
      <c r="F57" s="42">
        <v>8000</v>
      </c>
      <c r="G57" s="99">
        <f>E57*F57</f>
        <v>16000</v>
      </c>
      <c r="H57" s="168">
        <f>+F57/$K$61</f>
        <v>4.2943797305276723E-3</v>
      </c>
      <c r="I57" s="169">
        <f>+G57/$K$61</f>
        <v>8.5887594610553446E-3</v>
      </c>
      <c r="J57" s="157"/>
      <c r="K57" s="100"/>
    </row>
    <row r="58" spans="1:11" ht="19.5" thickBot="1">
      <c r="B58" s="73" t="s">
        <v>92</v>
      </c>
      <c r="C58" s="74" t="s">
        <v>36</v>
      </c>
      <c r="D58" s="75"/>
      <c r="E58" s="76"/>
      <c r="F58" s="77"/>
      <c r="G58" s="77"/>
      <c r="H58" s="175"/>
      <c r="I58" s="175"/>
      <c r="J58" s="181">
        <f>K58/K61</f>
        <v>6.9783670621074668E-3</v>
      </c>
      <c r="K58" s="132">
        <f>SUM(G59:G60)</f>
        <v>13000</v>
      </c>
    </row>
    <row r="59" spans="1:11" ht="18.75">
      <c r="B59" s="67">
        <v>26.5</v>
      </c>
      <c r="C59" s="156" t="s">
        <v>86</v>
      </c>
      <c r="D59" s="60" t="s">
        <v>28</v>
      </c>
      <c r="E59" s="81">
        <v>1</v>
      </c>
      <c r="F59" s="42">
        <v>8000</v>
      </c>
      <c r="G59" s="99">
        <f>E59*F59</f>
        <v>8000</v>
      </c>
      <c r="H59" s="168">
        <f>+F59/$K$61</f>
        <v>4.2943797305276723E-3</v>
      </c>
      <c r="I59" s="169">
        <f>+G59/$K$61</f>
        <v>4.2943797305276723E-3</v>
      </c>
      <c r="J59" s="158"/>
      <c r="K59" s="100"/>
    </row>
    <row r="60" spans="1:11" ht="19.5" thickBot="1">
      <c r="B60" s="72">
        <v>26.15</v>
      </c>
      <c r="C60" s="115" t="s">
        <v>99</v>
      </c>
      <c r="D60" s="124" t="s">
        <v>28</v>
      </c>
      <c r="E60" s="160">
        <v>1</v>
      </c>
      <c r="F60" s="160">
        <v>5000</v>
      </c>
      <c r="G60" s="161">
        <f>E60*F60</f>
        <v>5000</v>
      </c>
      <c r="H60" s="178">
        <f>+F60/$K$61</f>
        <v>2.683987331579795E-3</v>
      </c>
      <c r="I60" s="179">
        <f>+G60/$K$61</f>
        <v>2.683987331579795E-3</v>
      </c>
      <c r="J60" s="182"/>
      <c r="K60" s="159"/>
    </row>
    <row r="61" spans="1:11" ht="19.5" thickBot="1">
      <c r="B61" s="49"/>
      <c r="C61" s="44"/>
      <c r="D61" s="50"/>
      <c r="E61" s="51"/>
      <c r="F61" s="30"/>
      <c r="G61" s="30"/>
      <c r="H61" s="166"/>
      <c r="I61" s="183" t="s">
        <v>93</v>
      </c>
      <c r="J61" s="184">
        <f>SUM(J9:J60)</f>
        <v>0.99999999999999989</v>
      </c>
      <c r="K61" s="163">
        <f>SUM(K9:K60)</f>
        <v>1862900</v>
      </c>
    </row>
    <row r="62" spans="1:11" ht="18.75">
      <c r="B62" s="26"/>
      <c r="C62" s="27"/>
      <c r="D62" s="26"/>
      <c r="E62" s="28"/>
      <c r="F62" s="30"/>
      <c r="G62" s="29"/>
      <c r="H62" s="4"/>
      <c r="I62" s="167"/>
      <c r="J62" s="4"/>
      <c r="K62" s="4"/>
    </row>
    <row r="63" spans="1:11" ht="18.75" thickBot="1">
      <c r="B63" s="3"/>
      <c r="C63" s="20" t="s">
        <v>34</v>
      </c>
      <c r="D63" s="3"/>
      <c r="E63" s="6"/>
      <c r="F63" s="14"/>
      <c r="G63" s="15"/>
      <c r="H63" s="4"/>
      <c r="I63" s="35"/>
      <c r="J63" s="4"/>
      <c r="K63" s="4"/>
    </row>
    <row r="64" spans="1:11" ht="15">
      <c r="B64" s="21" t="s">
        <v>3</v>
      </c>
      <c r="C64" s="22" t="s">
        <v>67</v>
      </c>
      <c r="D64" s="185">
        <f>K61</f>
        <v>1862900</v>
      </c>
      <c r="E64" s="9"/>
      <c r="H64" s="12"/>
      <c r="I64" s="33"/>
      <c r="J64" s="12"/>
      <c r="K64" s="12"/>
    </row>
    <row r="65" spans="2:11" ht="15">
      <c r="B65" s="23" t="s">
        <v>6</v>
      </c>
      <c r="C65" s="24" t="s">
        <v>137</v>
      </c>
      <c r="D65" s="186">
        <f>D64*0.15</f>
        <v>279435</v>
      </c>
      <c r="E65" s="9"/>
      <c r="G65" s="11"/>
      <c r="H65" s="4"/>
      <c r="I65" s="31"/>
      <c r="J65" s="4"/>
      <c r="K65" s="4"/>
    </row>
    <row r="66" spans="2:11" ht="15">
      <c r="B66" s="23" t="s">
        <v>7</v>
      </c>
      <c r="C66" s="47" t="s">
        <v>11</v>
      </c>
      <c r="D66" s="189">
        <f>SUM(D64:D65)</f>
        <v>2142335</v>
      </c>
      <c r="E66" s="8" t="s">
        <v>12</v>
      </c>
      <c r="G66" s="10"/>
      <c r="H66" s="4"/>
      <c r="I66" s="33"/>
      <c r="J66" s="4"/>
      <c r="K66" s="4"/>
    </row>
    <row r="67" spans="2:11" ht="15">
      <c r="B67" s="190"/>
      <c r="C67" s="191"/>
      <c r="D67" s="192"/>
      <c r="E67" s="8"/>
      <c r="G67" s="10"/>
      <c r="H67" s="4"/>
      <c r="I67" s="31"/>
      <c r="J67" s="4"/>
      <c r="K67" s="4"/>
    </row>
    <row r="68" spans="2:11" ht="15">
      <c r="B68" s="23" t="s">
        <v>13</v>
      </c>
      <c r="C68" s="24" t="s">
        <v>14</v>
      </c>
      <c r="D68" s="187">
        <f>D64*0.22</f>
        <v>409838</v>
      </c>
      <c r="E68" s="8"/>
      <c r="G68" s="10"/>
      <c r="H68" s="4"/>
      <c r="I68" s="33"/>
      <c r="J68" s="4"/>
      <c r="K68" s="4"/>
    </row>
    <row r="69" spans="2:11" ht="15">
      <c r="B69" s="23" t="s">
        <v>15</v>
      </c>
      <c r="C69" s="24" t="s">
        <v>16</v>
      </c>
      <c r="D69" s="187">
        <f>D65*0.22</f>
        <v>61475.7</v>
      </c>
      <c r="E69" s="18"/>
      <c r="G69" s="10"/>
      <c r="H69" s="4"/>
      <c r="I69" s="34"/>
      <c r="J69" s="4"/>
      <c r="K69" s="4"/>
    </row>
    <row r="70" spans="2:11" ht="15">
      <c r="B70" s="199" t="s">
        <v>17</v>
      </c>
      <c r="C70" s="200" t="s">
        <v>18</v>
      </c>
      <c r="D70" s="201">
        <f>SUM(D68:D69)</f>
        <v>471313.7</v>
      </c>
      <c r="E70" s="19"/>
      <c r="G70" s="11"/>
      <c r="H70" s="4"/>
      <c r="I70" s="33"/>
      <c r="J70" s="4"/>
      <c r="K70" s="4"/>
    </row>
    <row r="71" spans="2:11" ht="15">
      <c r="B71" s="206"/>
      <c r="C71" s="207"/>
      <c r="D71" s="193"/>
      <c r="E71" s="19"/>
      <c r="G71" s="11"/>
      <c r="H71" s="4"/>
      <c r="I71" s="33"/>
      <c r="J71" s="4"/>
      <c r="K71" s="4"/>
    </row>
    <row r="72" spans="2:11" ht="15">
      <c r="B72" s="199" t="s">
        <v>19</v>
      </c>
      <c r="C72" s="205" t="s">
        <v>95</v>
      </c>
      <c r="D72" s="202">
        <f>D66+D70</f>
        <v>2613648.7000000002</v>
      </c>
      <c r="E72" s="19"/>
      <c r="G72" s="11"/>
      <c r="H72" s="4"/>
      <c r="I72" s="33"/>
      <c r="J72" s="4"/>
      <c r="K72" s="4"/>
    </row>
    <row r="73" spans="2:11" ht="15">
      <c r="B73" s="203"/>
      <c r="C73" s="204"/>
      <c r="D73" s="194"/>
      <c r="E73" s="9"/>
      <c r="G73" s="13"/>
      <c r="H73" s="4"/>
      <c r="I73" s="31"/>
      <c r="J73" s="4"/>
      <c r="K73" s="4"/>
    </row>
    <row r="74" spans="2:11" ht="15">
      <c r="B74" s="23" t="s">
        <v>21</v>
      </c>
      <c r="C74" s="24" t="s">
        <v>20</v>
      </c>
      <c r="D74" s="186">
        <f>D64*0.2</f>
        <v>372580</v>
      </c>
      <c r="E74" s="9"/>
      <c r="G74" s="11"/>
      <c r="H74" s="4"/>
      <c r="I74" s="37"/>
      <c r="J74" s="4"/>
      <c r="K74" s="4"/>
    </row>
    <row r="75" spans="2:11" ht="15">
      <c r="B75" s="23" t="s">
        <v>23</v>
      </c>
      <c r="C75" s="24" t="s">
        <v>22</v>
      </c>
      <c r="D75" s="186">
        <f>D65*0.5</f>
        <v>139717.5</v>
      </c>
      <c r="E75" s="9"/>
      <c r="G75" s="11"/>
      <c r="H75" s="4"/>
      <c r="I75" s="34"/>
      <c r="J75" s="4"/>
      <c r="K75" s="4"/>
    </row>
    <row r="76" spans="2:11" ht="15">
      <c r="B76" s="45"/>
      <c r="C76" s="46" t="s">
        <v>47</v>
      </c>
      <c r="D76" s="195">
        <f>SUM(D74:D75)</f>
        <v>512297.5</v>
      </c>
      <c r="E76" s="5"/>
      <c r="I76" s="33"/>
    </row>
    <row r="77" spans="2:11" ht="14.25">
      <c r="B77" s="196"/>
      <c r="C77" s="197"/>
      <c r="D77" s="198"/>
      <c r="E77" s="5"/>
      <c r="I77" s="33"/>
    </row>
    <row r="78" spans="2:11" ht="15">
      <c r="B78" s="23" t="s">
        <v>24</v>
      </c>
      <c r="C78" s="24" t="s">
        <v>107</v>
      </c>
      <c r="D78" s="186">
        <f>D74*0.658</f>
        <v>245157.64</v>
      </c>
      <c r="E78" s="9"/>
      <c r="G78" s="11"/>
      <c r="H78" s="4"/>
      <c r="I78" s="31"/>
      <c r="J78" s="4"/>
      <c r="K78" s="4"/>
    </row>
    <row r="79" spans="2:11" ht="15">
      <c r="B79" s="23" t="s">
        <v>25</v>
      </c>
      <c r="C79" s="24" t="s">
        <v>108</v>
      </c>
      <c r="D79" s="186">
        <f>D75*0.658</f>
        <v>91934.115000000005</v>
      </c>
      <c r="E79" s="9"/>
      <c r="G79" s="11"/>
      <c r="H79" s="4"/>
      <c r="I79" s="33"/>
      <c r="J79" s="4"/>
      <c r="K79" s="4"/>
    </row>
    <row r="80" spans="2:11" ht="15">
      <c r="B80" s="23" t="s">
        <v>27</v>
      </c>
      <c r="C80" s="47" t="s">
        <v>26</v>
      </c>
      <c r="D80" s="188">
        <f>SUM(D78:D79)</f>
        <v>337091.755</v>
      </c>
      <c r="E80" s="9"/>
      <c r="G80" s="11"/>
      <c r="H80" s="4"/>
      <c r="I80" s="31"/>
      <c r="J80" s="4"/>
      <c r="K80" s="4"/>
    </row>
    <row r="81" spans="1:12" ht="15.75" thickBot="1">
      <c r="B81" s="190"/>
      <c r="C81" s="191"/>
      <c r="D81" s="256"/>
      <c r="E81" s="9"/>
      <c r="G81" s="13"/>
      <c r="H81" s="4"/>
      <c r="I81" s="33"/>
      <c r="J81" s="4"/>
      <c r="K81" s="4"/>
    </row>
    <row r="82" spans="1:12" ht="15.75" thickBot="1">
      <c r="B82" s="25" t="s">
        <v>94</v>
      </c>
      <c r="C82" s="48" t="s">
        <v>100</v>
      </c>
      <c r="D82" s="257">
        <f>D72+D80</f>
        <v>2950740.4550000001</v>
      </c>
      <c r="E82" s="255"/>
      <c r="G82" s="12"/>
      <c r="H82" s="4"/>
      <c r="I82" s="34"/>
      <c r="J82" s="4"/>
      <c r="K82" s="4"/>
    </row>
    <row r="83" spans="1:12">
      <c r="G83" s="4"/>
      <c r="H83" s="4"/>
      <c r="I83" s="33"/>
      <c r="J83" s="4"/>
      <c r="K83" s="4"/>
    </row>
    <row r="84" spans="1:12">
      <c r="I84" s="33"/>
    </row>
    <row r="85" spans="1:12">
      <c r="B85" s="162"/>
      <c r="I85" s="31"/>
    </row>
    <row r="86" spans="1:12">
      <c r="I86" s="37"/>
    </row>
    <row r="87" spans="1:12">
      <c r="I87" s="34"/>
    </row>
    <row r="88" spans="1:12" s="1" customFormat="1">
      <c r="A88" s="2"/>
      <c r="C88" s="214"/>
      <c r="E88" s="7"/>
      <c r="F88" s="2"/>
      <c r="G88" s="2"/>
      <c r="H88" s="2"/>
      <c r="I88" s="33"/>
      <c r="J88" s="2"/>
      <c r="K88" s="2"/>
      <c r="L88" s="2"/>
    </row>
    <row r="89" spans="1:12" s="1" customFormat="1">
      <c r="C89" s="2"/>
      <c r="E89" s="7"/>
      <c r="F89" s="2"/>
      <c r="G89" s="2"/>
      <c r="H89" s="2"/>
      <c r="I89" s="31"/>
      <c r="J89" s="2"/>
      <c r="K89" s="2"/>
      <c r="L89" s="2"/>
    </row>
    <row r="90" spans="1:12">
      <c r="A90" s="1"/>
      <c r="C90" s="214"/>
      <c r="I90" s="33"/>
    </row>
    <row r="91" spans="1:12">
      <c r="I91" s="31"/>
    </row>
    <row r="92" spans="1:12">
      <c r="I92" s="33"/>
    </row>
    <row r="93" spans="1:12">
      <c r="I93" s="34"/>
    </row>
    <row r="94" spans="1:12">
      <c r="E94" s="16"/>
      <c r="I94" s="33"/>
    </row>
    <row r="95" spans="1:12">
      <c r="E95" s="17"/>
      <c r="I95" s="31"/>
    </row>
    <row r="96" spans="1:12">
      <c r="I96" s="33"/>
    </row>
    <row r="97" spans="9:9">
      <c r="I97" s="34"/>
    </row>
    <row r="98" spans="9:9">
      <c r="I98" s="33"/>
    </row>
    <row r="99" spans="9:9">
      <c r="I99" s="31"/>
    </row>
    <row r="100" spans="9:9">
      <c r="I100" s="33"/>
    </row>
    <row r="101" spans="9:9">
      <c r="I101" s="31"/>
    </row>
    <row r="102" spans="9:9">
      <c r="I102" s="37"/>
    </row>
    <row r="103" spans="9:9">
      <c r="I103" s="34"/>
    </row>
    <row r="104" spans="9:9">
      <c r="I104" s="37"/>
    </row>
    <row r="105" spans="9:9">
      <c r="I105" s="31"/>
    </row>
    <row r="106" spans="9:9">
      <c r="I106" s="33"/>
    </row>
    <row r="107" spans="9:9">
      <c r="I107" s="31"/>
    </row>
    <row r="108" spans="9:9">
      <c r="I108" s="33"/>
    </row>
    <row r="109" spans="9:9">
      <c r="I109" s="34"/>
    </row>
    <row r="110" spans="9:9">
      <c r="I110" s="37"/>
    </row>
    <row r="111" spans="9:9">
      <c r="I111" s="31"/>
    </row>
    <row r="112" spans="9:9">
      <c r="I112" s="33"/>
    </row>
    <row r="113" spans="9:9">
      <c r="I113" s="31"/>
    </row>
    <row r="114" spans="9:9">
      <c r="I114" s="33"/>
    </row>
    <row r="115" spans="9:9">
      <c r="I115" s="3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8 G13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15" t="s">
        <v>101</v>
      </c>
      <c r="C2" s="215"/>
      <c r="D2" s="215"/>
      <c r="E2" s="215"/>
      <c r="F2" s="215"/>
      <c r="G2" s="215"/>
      <c r="H2" s="215"/>
    </row>
    <row r="3" spans="2:20" ht="18.75">
      <c r="B3" s="215"/>
      <c r="C3" s="215"/>
      <c r="D3" s="215"/>
      <c r="E3" s="215"/>
      <c r="F3" s="215"/>
      <c r="G3" s="215"/>
      <c r="H3" s="215"/>
    </row>
    <row r="4" spans="2:20" ht="15">
      <c r="B4" s="218">
        <v>1</v>
      </c>
      <c r="C4" s="283" t="s">
        <v>102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19"/>
      <c r="Q4" s="219"/>
      <c r="R4" s="219"/>
      <c r="S4" s="219"/>
      <c r="T4" s="219"/>
    </row>
    <row r="5" spans="2:20" ht="15">
      <c r="B5" s="218"/>
      <c r="C5" s="283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19"/>
      <c r="Q5" s="219"/>
      <c r="R5" s="219"/>
      <c r="S5" s="219"/>
      <c r="T5" s="219"/>
    </row>
    <row r="6" spans="2:20" ht="15">
      <c r="B6" s="218">
        <v>2</v>
      </c>
      <c r="C6" s="283" t="s">
        <v>106</v>
      </c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19"/>
    </row>
    <row r="7" spans="2:20" ht="15">
      <c r="B7" s="218"/>
      <c r="C7" s="220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19"/>
      <c r="Q7" s="219"/>
      <c r="R7" s="219"/>
      <c r="S7" s="219"/>
      <c r="T7" s="219"/>
    </row>
    <row r="8" spans="2:20" ht="15">
      <c r="B8" s="218">
        <v>3</v>
      </c>
      <c r="C8" s="283" t="s">
        <v>103</v>
      </c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19"/>
      <c r="Q8" s="219"/>
      <c r="R8" s="219"/>
      <c r="S8" s="219"/>
      <c r="T8" s="219"/>
    </row>
    <row r="9" spans="2:20" ht="15">
      <c r="B9" s="218"/>
      <c r="C9" s="222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2:20" ht="15">
      <c r="B10" s="218">
        <v>4</v>
      </c>
      <c r="C10" s="222" t="s">
        <v>104</v>
      </c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</row>
    <row r="11" spans="2:20" ht="15">
      <c r="B11" s="218"/>
      <c r="C11" s="222" t="s">
        <v>105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</row>
    <row r="12" spans="2:20">
      <c r="B12" s="217"/>
      <c r="C12" s="216"/>
    </row>
    <row r="13" spans="2:20">
      <c r="B13" s="217"/>
      <c r="C13" s="216"/>
    </row>
    <row r="14" spans="2:20">
      <c r="B14" s="217"/>
      <c r="C14" s="216"/>
    </row>
    <row r="15" spans="2:20">
      <c r="B15" s="217"/>
      <c r="C15" s="216"/>
    </row>
    <row r="16" spans="2:20">
      <c r="B16" s="217"/>
      <c r="C16" s="216"/>
    </row>
    <row r="17" spans="2:3">
      <c r="B17" s="217"/>
      <c r="C17" s="216"/>
    </row>
    <row r="18" spans="2:3">
      <c r="B18" s="217"/>
      <c r="C18" s="216"/>
    </row>
    <row r="19" spans="2:3">
      <c r="B19" s="217"/>
      <c r="C19" s="216"/>
    </row>
    <row r="20" spans="2:3">
      <c r="B20" s="217"/>
      <c r="C20" s="216"/>
    </row>
    <row r="21" spans="2:3">
      <c r="B21" s="217"/>
      <c r="C21" s="216"/>
    </row>
    <row r="22" spans="2:3">
      <c r="B22" s="217"/>
      <c r="C22" s="216"/>
    </row>
    <row r="23" spans="2:3">
      <c r="B23" s="217"/>
      <c r="C23" s="216"/>
    </row>
    <row r="24" spans="2:3">
      <c r="B24" s="217"/>
      <c r="C24" s="216"/>
    </row>
    <row r="25" spans="2:3">
      <c r="B25" s="217"/>
      <c r="C25" s="216"/>
    </row>
    <row r="26" spans="2:3">
      <c r="B26" s="217"/>
      <c r="C26" s="216"/>
    </row>
    <row r="27" spans="2:3">
      <c r="B27" s="217"/>
      <c r="C27" s="216"/>
    </row>
    <row r="28" spans="2:3">
      <c r="B28" s="217"/>
      <c r="C28" s="216"/>
    </row>
    <row r="29" spans="2:3">
      <c r="B29" s="217"/>
      <c r="C29" s="216"/>
    </row>
    <row r="30" spans="2:3">
      <c r="B30" s="217"/>
      <c r="C30" s="216"/>
    </row>
    <row r="31" spans="2:3">
      <c r="B31" s="217"/>
      <c r="C31" s="216"/>
    </row>
    <row r="32" spans="2:3">
      <c r="B32" s="217"/>
      <c r="C32" s="216"/>
    </row>
    <row r="33" spans="2:3">
      <c r="B33" s="217"/>
      <c r="C33" s="216"/>
    </row>
    <row r="34" spans="2:3">
      <c r="B34" s="217"/>
      <c r="C34" s="216"/>
    </row>
    <row r="35" spans="2:3">
      <c r="B35" s="217"/>
      <c r="C35" s="216"/>
    </row>
    <row r="36" spans="2:3">
      <c r="B36" s="217"/>
      <c r="C36" s="216"/>
    </row>
    <row r="37" spans="2:3">
      <c r="B37" s="217"/>
      <c r="C37" s="216"/>
    </row>
    <row r="38" spans="2:3">
      <c r="B38" s="217"/>
      <c r="C38" s="216"/>
    </row>
    <row r="39" spans="2:3">
      <c r="B39" s="217"/>
      <c r="C39" s="216"/>
    </row>
    <row r="40" spans="2:3">
      <c r="B40" s="216"/>
      <c r="C40" s="216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new</cp:lastModifiedBy>
  <cp:lastPrinted>2018-08-14T19:35:28Z</cp:lastPrinted>
  <dcterms:created xsi:type="dcterms:W3CDTF">2014-12-08T11:34:35Z</dcterms:created>
  <dcterms:modified xsi:type="dcterms:W3CDTF">2020-05-14T13:30:22Z</dcterms:modified>
</cp:coreProperties>
</file>